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ctrlProps/ctrlProp4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comments1.xml" ContentType="application/vnd.openxmlformats-officedocument.spreadsheetml.comment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trlProps/ctrlProp46.xml" ContentType="application/vnd.ms-excel.controlproperties+xml"/>
  <Override PartName="/xl/ctrlProps/ctrlProp47.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ROHIT/17-Data Centre - IT Infra/Amend and Clari/Amend-2/"/>
    </mc:Choice>
  </mc:AlternateContent>
  <xr:revisionPtr revIDLastSave="34" documentId="13_ncr:1_{E97F51CB-1FEE-4BF4-BE4B-B6530A0A5629}" xr6:coauthVersionLast="47" xr6:coauthVersionMax="47" xr10:uidLastSave="{88C7872B-BDC8-45FB-A4AD-8E2CF45AED2D}"/>
  <workbookProtection workbookAlgorithmName="SHA-512" workbookHashValue="bTj1mqnSaa5vrHE7yY19zx4I/t+pJAwWahUewSTI7f3cCfnAqaeso7PfL6p1HOL+6Em42VdBzwy9ktgEoYMBJQ==" workbookSaltValue="mjcO3vz8TJD+VxcsnOtqZg==" workbookSpinCount="100000" lockStructure="1"/>
  <bookViews>
    <workbookView xWindow="-120" yWindow="-120" windowWidth="29040" windowHeight="15720" tabRatio="849" firstSheet="8" activeTab="25" xr2:uid="{00000000-000D-0000-FFFF-FFFF00000000}"/>
  </bookViews>
  <sheets>
    <sheet name="Basic" sheetId="1" state="hidden" r:id="rId1"/>
    <sheet name="Cover" sheetId="2" r:id="rId2"/>
    <sheet name="Names of Bidder" sheetId="3" r:id="rId3"/>
    <sheet name="Attach 3(JV)" sheetId="4" state="hidden" r:id="rId4"/>
    <sheet name="Attach-3 (QR)" sheetId="5" state="hidden"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state="hidden" r:id="rId19"/>
    <sheet name="Attach 15" sheetId="20" r:id="rId20"/>
    <sheet name="Attach 16" sheetId="21" r:id="rId21"/>
    <sheet name="Attach 17" sheetId="22" r:id="rId22"/>
    <sheet name="Attach 18" sheetId="23" r:id="rId23"/>
    <sheet name="Attach 18 SP" sheetId="24" state="hidden" r:id="rId24"/>
    <sheet name="Attach 19" sheetId="25" r:id="rId25"/>
    <sheet name="Bid Form 1st Env." sheetId="26" r:id="rId26"/>
    <sheet name="N to W" sheetId="27" state="hidden" r:id="rId27"/>
    <sheet name="Sheet1" sheetId="28" state="hidden" r:id="rId28"/>
    <sheet name="Sheet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s>
  <definedNames>
    <definedName name="\A" localSheetId="15">#REF!</definedName>
    <definedName name="\A" localSheetId="21">#REF!</definedName>
    <definedName name="\A" localSheetId="22">#REF!</definedName>
    <definedName name="\A" localSheetId="9">#REF!</definedName>
    <definedName name="\A" localSheetId="4">#REF!</definedName>
    <definedName name="\A" localSheetId="25">#REF!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4">#REF!</definedName>
    <definedName name="\B" localSheetId="25">#REF!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4">#REF!</definedName>
    <definedName name="\C" localSheetId="25">#REF!</definedName>
    <definedName name="\C" localSheetId="2">#REF!</definedName>
    <definedName name="\C">#REF!</definedName>
    <definedName name="\M" localSheetId="15">#REF!</definedName>
    <definedName name="\M" localSheetId="22">#REF!</definedName>
    <definedName name="\M" localSheetId="9">#REF!</definedName>
    <definedName name="\M" localSheetId="4">#REF!</definedName>
    <definedName name="\M" localSheetId="25">#REF!</definedName>
    <definedName name="\M" localSheetId="2">#REF!</definedName>
    <definedName name="\M">#REF!</definedName>
    <definedName name="\N" localSheetId="15">#REF!</definedName>
    <definedName name="\N" localSheetId="22">#REF!</definedName>
    <definedName name="\N" localSheetId="9">#REF!</definedName>
    <definedName name="\N" localSheetId="4">#REF!</definedName>
    <definedName name="\N" localSheetId="25">#REF!</definedName>
    <definedName name="\N" localSheetId="2">#REF!</definedName>
    <definedName name="\N">#REF!</definedName>
    <definedName name="\P" localSheetId="15">#REF!</definedName>
    <definedName name="\P" localSheetId="22">#REF!</definedName>
    <definedName name="\P" localSheetId="9">#REF!</definedName>
    <definedName name="\P" localSheetId="4">#REF!</definedName>
    <definedName name="\P" localSheetId="25">#REF!</definedName>
    <definedName name="\P" localSheetId="2">#REF!</definedName>
    <definedName name="\P">#REF!</definedName>
    <definedName name="\R" localSheetId="15">#REF!</definedName>
    <definedName name="\R" localSheetId="22">#REF!</definedName>
    <definedName name="\R" localSheetId="9">#REF!</definedName>
    <definedName name="\R" localSheetId="4">#REF!</definedName>
    <definedName name="\R" localSheetId="25">#REF!</definedName>
    <definedName name="\R" localSheetId="2">#REF!</definedName>
    <definedName name="\R">#REF!</definedName>
    <definedName name="\U" localSheetId="15">#REF!</definedName>
    <definedName name="\U" localSheetId="22">#REF!</definedName>
    <definedName name="\U" localSheetId="9">#REF!</definedName>
    <definedName name="\U" localSheetId="4">#REF!</definedName>
    <definedName name="\U" localSheetId="25">#REF!</definedName>
    <definedName name="\U" localSheetId="2">#REF!</definedName>
    <definedName name="\U">#REF!</definedName>
    <definedName name="\V" localSheetId="15">#REF!</definedName>
    <definedName name="\V" localSheetId="22">#REF!</definedName>
    <definedName name="\V" localSheetId="9">#REF!</definedName>
    <definedName name="\V" localSheetId="4">#REF!</definedName>
    <definedName name="\V" localSheetId="25">#REF!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Bidder'!$B$6:$G$12</definedName>
    <definedName name="ab" localSheetId="15">#REF!</definedName>
    <definedName name="ab" localSheetId="22">#REF!</definedName>
    <definedName name="ab" localSheetId="9">#REF!</definedName>
    <definedName name="ab" localSheetId="4">#REF!</definedName>
    <definedName name="ab" localSheetId="25">#REF!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9">'[1]Attach-3 (QR)'!#REF!</definedName>
    <definedName name="BL2A" localSheetId="4">'Attach-3 (QR)'!$I$395</definedName>
    <definedName name="BL2A">#REF!</definedName>
    <definedName name="BL2A2" localSheetId="15">'[2]Attach-3 (QR)'!#REF!</definedName>
    <definedName name="BL2A2" localSheetId="23">'[3]Attach-3 (QR)'!#REF!</definedName>
    <definedName name="BL2A2" localSheetId="9">'[4]Attach-3 (QR)'!#REF!</definedName>
    <definedName name="BL2A2" localSheetId="4">'Attach-3 (QR)'!#REF!</definedName>
    <definedName name="BL2A2" localSheetId="25">'[5]Attach-3 (QR)'!#REF!</definedName>
    <definedName name="BL2A2" localSheetId="2">'[6]Attach-3 (QR)'!#REF!</definedName>
    <definedName name="BL2A2">#REF!</definedName>
    <definedName name="BL2AA" localSheetId="9">'[1]Attach-3 (QR)'!#REF!</definedName>
    <definedName name="BL2AA" localSheetId="4">'Attach-3 (QR)'!$I$395</definedName>
    <definedName name="BL2AA">#REF!</definedName>
    <definedName name="BL2AAA" localSheetId="15">'[2]Attach-3 (QR)'!#REF!</definedName>
    <definedName name="BL2AAA" localSheetId="21">'[7]Attach QR'!$J$785</definedName>
    <definedName name="BL2AAA" localSheetId="23">'[3]Attach-3 (QR)'!#REF!</definedName>
    <definedName name="BL2AAA" localSheetId="9">'[4]Attach-3 (QR)'!#REF!</definedName>
    <definedName name="BL2AAA" localSheetId="4">'Attach-3 (QR)'!#REF!</definedName>
    <definedName name="BL2AAA" localSheetId="25">'[5]Attach-3 (QR)'!#REF!</definedName>
    <definedName name="BL2AAA" localSheetId="2">'[6]Attach-3 (QR)'!#REF!</definedName>
    <definedName name="BL2AAA">#REF!</definedName>
    <definedName name="BL2B" localSheetId="9">'[1]Attach-3 (QR)'!#REF!</definedName>
    <definedName name="BL2B" localSheetId="4">'Attach-3 (QR)'!$J$395</definedName>
    <definedName name="BL2B">#REF!</definedName>
    <definedName name="BL2BB" localSheetId="15">'[2]Attach-3 (QR)'!#REF!</definedName>
    <definedName name="BL2BB" localSheetId="23">'[3]Attach-3 (QR)'!#REF!</definedName>
    <definedName name="BL2BB" localSheetId="9">'[4]Attach-3 (QR)'!#REF!</definedName>
    <definedName name="BL2BB" localSheetId="4">'Attach-3 (QR)'!#REF!</definedName>
    <definedName name="BL2BB" localSheetId="25">'[5]Attach-3 (QR)'!#REF!</definedName>
    <definedName name="BL2BB" localSheetId="2">'[6]Attach-3 (QR)'!#REF!</definedName>
    <definedName name="BL2BB">#REF!</definedName>
    <definedName name="BL2BBB" localSheetId="15">'[2]Attach-3 (QR)'!#REF!</definedName>
    <definedName name="BL2BBB" localSheetId="21">'[7]Attach QR'!$K$785</definedName>
    <definedName name="BL2BBB" localSheetId="23">'[3]Attach-3 (QR)'!#REF!</definedName>
    <definedName name="BL2BBB" localSheetId="9">'[4]Attach-3 (QR)'!#REF!</definedName>
    <definedName name="BL2BBB" localSheetId="4">'Attach-3 (QR)'!#REF!</definedName>
    <definedName name="BL2BBB" localSheetId="25">'[5]Attach-3 (QR)'!#REF!</definedName>
    <definedName name="BL2BBB" localSheetId="2">'[6]Attach-3 (QR)'!#REF!</definedName>
    <definedName name="BL2BBB">#REF!</definedName>
    <definedName name="BL2C" localSheetId="9">'[1]Attach-3 (QR)'!#REF!</definedName>
    <definedName name="BL2C" localSheetId="4">'Attach-3 (QR)'!$K$395</definedName>
    <definedName name="BL2C">#REF!</definedName>
    <definedName name="BL2CC" localSheetId="15">'[2]Attach-3 (QR)'!#REF!</definedName>
    <definedName name="BL2CC" localSheetId="23">'[3]Attach-3 (QR)'!#REF!</definedName>
    <definedName name="BL2CC" localSheetId="9">'[4]Attach-3 (QR)'!#REF!</definedName>
    <definedName name="BL2CC" localSheetId="4">'Attach-3 (QR)'!#REF!</definedName>
    <definedName name="BL2CC" localSheetId="25">'[5]Attach-3 (QR)'!#REF!</definedName>
    <definedName name="BL2CC" localSheetId="2">'[6]Attach-3 (QR)'!#REF!</definedName>
    <definedName name="BL2CC">#REF!</definedName>
    <definedName name="BL2CCC" localSheetId="15">'[2]Attach-3 (QR)'!#REF!</definedName>
    <definedName name="BL2CCC" localSheetId="21">'[7]Attach QR'!$L$785</definedName>
    <definedName name="BL2CCC" localSheetId="23">'[3]Attach-3 (QR)'!#REF!</definedName>
    <definedName name="BL2CCC" localSheetId="9">'[4]Attach-3 (QR)'!#REF!</definedName>
    <definedName name="BL2CCC" localSheetId="4">'Attach-3 (QR)'!#REF!</definedName>
    <definedName name="BL2CCC" localSheetId="25">'[5]Attach-3 (QR)'!#REF!</definedName>
    <definedName name="BL2CCC" localSheetId="2">'[6]Attach-3 (QR)'!#REF!</definedName>
    <definedName name="BL2CCC">#REF!</definedName>
    <definedName name="BL3A" localSheetId="9">'[1]Attach-3 (QR)'!#REF!</definedName>
    <definedName name="BL3A" localSheetId="4">'Attach-3 (QR)'!$I$396</definedName>
    <definedName name="BL3A">#REF!</definedName>
    <definedName name="BL3AA" localSheetId="15">'[2]Attach-3 (QR)'!#REF!</definedName>
    <definedName name="BL3AA" localSheetId="23">'[3]Attach-3 (QR)'!#REF!</definedName>
    <definedName name="BL3AA" localSheetId="9">'[4]Attach-3 (QR)'!#REF!</definedName>
    <definedName name="BL3AA" localSheetId="4">'Attach-3 (QR)'!#REF!</definedName>
    <definedName name="BL3AA" localSheetId="25">'[5]Attach-3 (QR)'!#REF!</definedName>
    <definedName name="BL3AA" localSheetId="2">'[6]Attach-3 (QR)'!#REF!</definedName>
    <definedName name="BL3AA">#REF!</definedName>
    <definedName name="BL3AAA" localSheetId="15">'[2]Attach-3 (QR)'!#REF!</definedName>
    <definedName name="BL3AAA" localSheetId="21">'[7]Attach QR'!$J$788</definedName>
    <definedName name="BL3AAA" localSheetId="23">'[3]Attach-3 (QR)'!#REF!</definedName>
    <definedName name="BL3AAA" localSheetId="9">'[4]Attach-3 (QR)'!#REF!</definedName>
    <definedName name="BL3AAA" localSheetId="4">'Attach-3 (QR)'!#REF!</definedName>
    <definedName name="BL3AAA" localSheetId="25">'[5]Attach-3 (QR)'!#REF!</definedName>
    <definedName name="BL3AAA" localSheetId="2">'[6]Attach-3 (QR)'!#REF!</definedName>
    <definedName name="BL3AAA">#REF!</definedName>
    <definedName name="BL3B" localSheetId="9">'[1]Attach-3 (QR)'!#REF!</definedName>
    <definedName name="BL3B" localSheetId="4">'Attach-3 (QR)'!$J$396</definedName>
    <definedName name="BL3B">#REF!</definedName>
    <definedName name="BL3BB" localSheetId="15">'[2]Attach-3 (QR)'!#REF!</definedName>
    <definedName name="BL3BB" localSheetId="23">'[3]Attach-3 (QR)'!#REF!</definedName>
    <definedName name="BL3BB" localSheetId="9">'[4]Attach-3 (QR)'!#REF!</definedName>
    <definedName name="BL3BB" localSheetId="4">'Attach-3 (QR)'!#REF!</definedName>
    <definedName name="BL3BB" localSheetId="25">'[5]Attach-3 (QR)'!#REF!</definedName>
    <definedName name="BL3BB" localSheetId="2">'[6]Attach-3 (QR)'!#REF!</definedName>
    <definedName name="BL3BB">#REF!</definedName>
    <definedName name="BL3BBB" localSheetId="15">'[2]Attach-3 (QR)'!#REF!</definedName>
    <definedName name="BL3BBB" localSheetId="21">'[7]Attach QR'!$K$788</definedName>
    <definedName name="BL3BBB" localSheetId="23">'[3]Attach-3 (QR)'!#REF!</definedName>
    <definedName name="BL3BBB" localSheetId="9">'[4]Attach-3 (QR)'!#REF!</definedName>
    <definedName name="BL3BBB" localSheetId="4">'Attach-3 (QR)'!#REF!</definedName>
    <definedName name="BL3BBB" localSheetId="25">'[5]Attach-3 (QR)'!#REF!</definedName>
    <definedName name="BL3BBB" localSheetId="2">'[6]Attach-3 (QR)'!#REF!</definedName>
    <definedName name="BL3BBB">#REF!</definedName>
    <definedName name="BL3C" localSheetId="9">'[1]Attach-3 (QR)'!#REF!</definedName>
    <definedName name="BL3C" localSheetId="4">'Attach-3 (QR)'!$K$396</definedName>
    <definedName name="BL3C">#REF!</definedName>
    <definedName name="BL3CC" localSheetId="15">'[2]Attach-3 (QR)'!#REF!</definedName>
    <definedName name="BL3CC" localSheetId="23">'[3]Attach-3 (QR)'!#REF!</definedName>
    <definedName name="BL3CC" localSheetId="9">'[4]Attach-3 (QR)'!#REF!</definedName>
    <definedName name="BL3CC" localSheetId="4">'Attach-3 (QR)'!#REF!</definedName>
    <definedName name="BL3CC" localSheetId="25">'[5]Attach-3 (QR)'!#REF!</definedName>
    <definedName name="BL3CC" localSheetId="2">'[6]Attach-3 (QR)'!#REF!</definedName>
    <definedName name="BL3CC">#REF!</definedName>
    <definedName name="BL3CCC" localSheetId="15">'[2]Attach-3 (QR)'!#REF!</definedName>
    <definedName name="BL3CCC" localSheetId="21">'[7]Attach QR'!$L$788</definedName>
    <definedName name="BL3CCC" localSheetId="23">'[3]Attach-3 (QR)'!#REF!</definedName>
    <definedName name="BL3CCC" localSheetId="9">'[4]Attach-3 (QR)'!#REF!</definedName>
    <definedName name="BL3CCC" localSheetId="4">'Attach-3 (QR)'!#REF!</definedName>
    <definedName name="BL3CCC" localSheetId="25">'[5]Attach-3 (QR)'!#REF!</definedName>
    <definedName name="BL3CCC" localSheetId="2">'[6]Attach-3 (QR)'!#REF!</definedName>
    <definedName name="BL3CCC">#REF!</definedName>
    <definedName name="BL4A" localSheetId="9">'[1]Attach-3 (QR)'!#REF!</definedName>
    <definedName name="BL4A" localSheetId="4">'Attach-3 (QR)'!$I$397</definedName>
    <definedName name="BL4A">#REF!</definedName>
    <definedName name="BL4AA" localSheetId="15">'[2]Attach-3 (QR)'!#REF!</definedName>
    <definedName name="BL4AA" localSheetId="23">'[3]Attach-3 (QR)'!#REF!</definedName>
    <definedName name="BL4AA" localSheetId="9">'[4]Attach-3 (QR)'!#REF!</definedName>
    <definedName name="BL4AA" localSheetId="4">'Attach-3 (QR)'!#REF!</definedName>
    <definedName name="BL4AA" localSheetId="25">'[5]Attach-3 (QR)'!#REF!</definedName>
    <definedName name="BL4AA" localSheetId="2">'[6]Attach-3 (QR)'!#REF!</definedName>
    <definedName name="BL4AA">#REF!</definedName>
    <definedName name="BL4AAA" localSheetId="15">'[2]Attach-3 (QR)'!#REF!</definedName>
    <definedName name="BL4AAA" localSheetId="21">'[7]Attach QR'!$J$791</definedName>
    <definedName name="BL4AAA" localSheetId="23">'[3]Attach-3 (QR)'!#REF!</definedName>
    <definedName name="BL4AAA" localSheetId="9">'[4]Attach-3 (QR)'!#REF!</definedName>
    <definedName name="BL4AAA" localSheetId="4">'Attach-3 (QR)'!#REF!</definedName>
    <definedName name="BL4AAA" localSheetId="25">'[5]Attach-3 (QR)'!#REF!</definedName>
    <definedName name="BL4AAA" localSheetId="2">'[6]Attach-3 (QR)'!#REF!</definedName>
    <definedName name="BL4AAA">#REF!</definedName>
    <definedName name="BL4B" localSheetId="9">'[1]Attach-3 (QR)'!#REF!</definedName>
    <definedName name="BL4B" localSheetId="4">'Attach-3 (QR)'!$J$397</definedName>
    <definedName name="BL4B">#REF!</definedName>
    <definedName name="BL4BB" localSheetId="15">'[2]Attach-3 (QR)'!#REF!</definedName>
    <definedName name="BL4BB" localSheetId="23">'[3]Attach-3 (QR)'!#REF!</definedName>
    <definedName name="BL4BB" localSheetId="9">'[4]Attach-3 (QR)'!#REF!</definedName>
    <definedName name="BL4BB" localSheetId="4">'Attach-3 (QR)'!#REF!</definedName>
    <definedName name="BL4BB" localSheetId="25">'[5]Attach-3 (QR)'!#REF!</definedName>
    <definedName name="BL4BB" localSheetId="2">'[6]Attach-3 (QR)'!#REF!</definedName>
    <definedName name="BL4BB">#REF!</definedName>
    <definedName name="BL4BBB" localSheetId="15">'[2]Attach-3 (QR)'!#REF!</definedName>
    <definedName name="BL4BBB" localSheetId="21">'[7]Attach QR'!$K$791</definedName>
    <definedName name="BL4BBB" localSheetId="23">'[3]Attach-3 (QR)'!#REF!</definedName>
    <definedName name="BL4BBB" localSheetId="9">'[4]Attach-3 (QR)'!#REF!</definedName>
    <definedName name="BL4BBB" localSheetId="4">'Attach-3 (QR)'!#REF!</definedName>
    <definedName name="BL4BBB" localSheetId="25">'[5]Attach-3 (QR)'!#REF!</definedName>
    <definedName name="BL4BBB" localSheetId="2">'[6]Attach-3 (QR)'!#REF!</definedName>
    <definedName name="BL4BBB">#REF!</definedName>
    <definedName name="BL4C" localSheetId="9">'[1]Attach-3 (QR)'!#REF!</definedName>
    <definedName name="BL4C" localSheetId="4">'Attach-3 (QR)'!$K$397</definedName>
    <definedName name="BL4C">#REF!</definedName>
    <definedName name="BL4CC" localSheetId="15">'[2]Attach-3 (QR)'!#REF!</definedName>
    <definedName name="BL4CC" localSheetId="23">'[3]Attach-3 (QR)'!#REF!</definedName>
    <definedName name="BL4CC" localSheetId="9">'[4]Attach-3 (QR)'!#REF!</definedName>
    <definedName name="BL4CC" localSheetId="4">'Attach-3 (QR)'!#REF!</definedName>
    <definedName name="BL4CC" localSheetId="25">'[5]Attach-3 (QR)'!#REF!</definedName>
    <definedName name="BL4CC" localSheetId="2">'[6]Attach-3 (QR)'!#REF!</definedName>
    <definedName name="BL4CC">#REF!</definedName>
    <definedName name="BL4CCC" localSheetId="15">'[2]Attach-3 (QR)'!#REF!</definedName>
    <definedName name="BL4CCC" localSheetId="21">'[7]Attach QR'!$L$791</definedName>
    <definedName name="BL4CCC" localSheetId="23">'[3]Attach-3 (QR)'!#REF!</definedName>
    <definedName name="BL4CCC" localSheetId="9">'[4]Attach-3 (QR)'!#REF!</definedName>
    <definedName name="BL4CCC" localSheetId="4">'Attach-3 (QR)'!#REF!</definedName>
    <definedName name="BL4CCC" localSheetId="25">'[5]Attach-3 (QR)'!#REF!</definedName>
    <definedName name="BL4CCC" localSheetId="2">'[6]Attach-3 (QR)'!#REF!</definedName>
    <definedName name="BL4CCC">#REF!</definedName>
    <definedName name="BL5A" localSheetId="9">'[1]Attach-3 (QR)'!#REF!</definedName>
    <definedName name="BL5A" localSheetId="4">'Attach-3 (QR)'!$I$398</definedName>
    <definedName name="BL5A">#REF!</definedName>
    <definedName name="BL5AA" localSheetId="15">'[2]Attach-3 (QR)'!#REF!</definedName>
    <definedName name="BL5AA" localSheetId="23">'[3]Attach-3 (QR)'!#REF!</definedName>
    <definedName name="BL5AA" localSheetId="9">'[4]Attach-3 (QR)'!#REF!</definedName>
    <definedName name="BL5AA" localSheetId="4">'Attach-3 (QR)'!#REF!</definedName>
    <definedName name="BL5AA" localSheetId="25">'[5]Attach-3 (QR)'!#REF!</definedName>
    <definedName name="BL5AA" localSheetId="2">'[6]Attach-3 (QR)'!#REF!</definedName>
    <definedName name="BL5AA">#REF!</definedName>
    <definedName name="BL5AAA" localSheetId="15">'[2]Attach-3 (QR)'!#REF!</definedName>
    <definedName name="BL5AAA" localSheetId="21">'[7]Attach QR'!$J$794</definedName>
    <definedName name="BL5AAA" localSheetId="23">'[3]Attach-3 (QR)'!#REF!</definedName>
    <definedName name="BL5AAA" localSheetId="9">'[4]Attach-3 (QR)'!#REF!</definedName>
    <definedName name="BL5AAA" localSheetId="4">'Attach-3 (QR)'!#REF!</definedName>
    <definedName name="BL5AAA" localSheetId="25">'[5]Attach-3 (QR)'!#REF!</definedName>
    <definedName name="BL5AAA" localSheetId="2">'[6]Attach-3 (QR)'!#REF!</definedName>
    <definedName name="BL5AAA">#REF!</definedName>
    <definedName name="BL5B" localSheetId="9">'[1]Attach-3 (QR)'!#REF!</definedName>
    <definedName name="BL5B" localSheetId="4">'Attach-3 (QR)'!$J$398</definedName>
    <definedName name="BL5B">#REF!</definedName>
    <definedName name="BL5BB" localSheetId="15">'[2]Attach-3 (QR)'!#REF!</definedName>
    <definedName name="BL5BB" localSheetId="23">'[3]Attach-3 (QR)'!#REF!</definedName>
    <definedName name="BL5BB" localSheetId="9">'[4]Attach-3 (QR)'!#REF!</definedName>
    <definedName name="BL5BB" localSheetId="4">'Attach-3 (QR)'!#REF!</definedName>
    <definedName name="BL5BB" localSheetId="25">'[5]Attach-3 (QR)'!#REF!</definedName>
    <definedName name="BL5BB" localSheetId="2">'[6]Attach-3 (QR)'!#REF!</definedName>
    <definedName name="BL5BB">#REF!</definedName>
    <definedName name="BL5BBB" localSheetId="15">'[2]Attach-3 (QR)'!#REF!</definedName>
    <definedName name="BL5BBB" localSheetId="21">'[7]Attach QR'!$K$794</definedName>
    <definedName name="BL5BBB" localSheetId="23">'[3]Attach-3 (QR)'!#REF!</definedName>
    <definedName name="BL5BBB" localSheetId="9">'[4]Attach-3 (QR)'!#REF!</definedName>
    <definedName name="BL5BBB" localSheetId="4">'Attach-3 (QR)'!#REF!</definedName>
    <definedName name="BL5BBB" localSheetId="25">'[5]Attach-3 (QR)'!#REF!</definedName>
    <definedName name="BL5BBB" localSheetId="2">'[6]Attach-3 (QR)'!#REF!</definedName>
    <definedName name="BL5BBB">#REF!</definedName>
    <definedName name="BL5C" localSheetId="9">'[1]Attach-3 (QR)'!#REF!</definedName>
    <definedName name="BL5C" localSheetId="4">'Attach-3 (QR)'!$K$398</definedName>
    <definedName name="BL5C">#REF!</definedName>
    <definedName name="BL5CC" localSheetId="15">'[2]Attach-3 (QR)'!#REF!</definedName>
    <definedName name="BL5CC" localSheetId="23">'[3]Attach-3 (QR)'!#REF!</definedName>
    <definedName name="BL5CC" localSheetId="9">'[4]Attach-3 (QR)'!#REF!</definedName>
    <definedName name="BL5CC" localSheetId="4">'Attach-3 (QR)'!#REF!</definedName>
    <definedName name="BL5CC" localSheetId="25">'[5]Attach-3 (QR)'!#REF!</definedName>
    <definedName name="BL5CC" localSheetId="2">'[6]Attach-3 (QR)'!#REF!</definedName>
    <definedName name="BL5CC">#REF!</definedName>
    <definedName name="BL5CCC" localSheetId="15">'[2]Attach-3 (QR)'!#REF!</definedName>
    <definedName name="BL5CCC" localSheetId="21">'[7]Attach QR'!$L$794</definedName>
    <definedName name="BL5CCC" localSheetId="23">'[3]Attach-3 (QR)'!#REF!</definedName>
    <definedName name="BL5CCC" localSheetId="9">'[4]Attach-3 (QR)'!#REF!</definedName>
    <definedName name="BL5CCC" localSheetId="4">'Attach-3 (QR)'!#REF!</definedName>
    <definedName name="BL5CCC" localSheetId="25">'[5]Attach-3 (QR)'!#REF!</definedName>
    <definedName name="BL5CCC" localSheetId="2">'[6]Attach-3 (QR)'!#REF!</definedName>
    <definedName name="BL5CCC">#REF!</definedName>
    <definedName name="CAPA1" localSheetId="15">'[2]Attach-3 (QR)'!#REF!</definedName>
    <definedName name="CAPA1" localSheetId="23">'[3]Attach-3 (QR)'!#REF!</definedName>
    <definedName name="CAPA1" localSheetId="9">'[4]Attach-3 (QR)'!#REF!</definedName>
    <definedName name="CAPA1" localSheetId="4">'Attach-3 (QR)'!#REF!</definedName>
    <definedName name="CAPA1" localSheetId="25">'[5]Attach-3 (QR)'!#REF!</definedName>
    <definedName name="CAPA1" localSheetId="2">'[6]Attach-3 (QR)'!#REF!</definedName>
    <definedName name="CAPA1">#REF!</definedName>
    <definedName name="CAPA11" localSheetId="15">'[2]Attach-3 (QR)'!#REF!</definedName>
    <definedName name="CAPA11" localSheetId="23">'[3]Attach-3 (QR)'!#REF!</definedName>
    <definedName name="CAPA11" localSheetId="9">'[4]Attach-3 (QR)'!#REF!</definedName>
    <definedName name="CAPA11" localSheetId="4">'Attach-3 (QR)'!#REF!</definedName>
    <definedName name="CAPA11" localSheetId="25">'[5]Attach-3 (QR)'!#REF!</definedName>
    <definedName name="CAPA11" localSheetId="2">'[6]Attach-3 (QR)'!#REF!</definedName>
    <definedName name="CAPA11">#REF!</definedName>
    <definedName name="CAPA111" localSheetId="15">'[2]Attach-3 (QR)'!#REF!</definedName>
    <definedName name="CAPA111" localSheetId="21">'[7]Attach QR'!$F$505</definedName>
    <definedName name="CAPA111" localSheetId="23">'[3]Attach-3 (QR)'!#REF!</definedName>
    <definedName name="CAPA111" localSheetId="9">'[4]Attach-3 (QR)'!#REF!</definedName>
    <definedName name="CAPA111" localSheetId="4">'Attach-3 (QR)'!#REF!</definedName>
    <definedName name="CAPA111" localSheetId="25">'[5]Attach-3 (QR)'!#REF!</definedName>
    <definedName name="CAPA111" localSheetId="2">'[6]Attach-3 (QR)'!#REF!</definedName>
    <definedName name="CAPA111">#REF!</definedName>
    <definedName name="CAPA2" localSheetId="15">'[2]Attach-3 (QR)'!#REF!</definedName>
    <definedName name="CAPA2" localSheetId="23">'[3]Attach-3 (QR)'!#REF!</definedName>
    <definedName name="CAPA2" localSheetId="9">'[4]Attach-3 (QR)'!#REF!</definedName>
    <definedName name="CAPA2" localSheetId="4">'Attach-3 (QR)'!#REF!</definedName>
    <definedName name="CAPA2" localSheetId="25">'[5]Attach-3 (QR)'!#REF!</definedName>
    <definedName name="CAPA2" localSheetId="2">'[6]Attach-3 (QR)'!#REF!</definedName>
    <definedName name="CAPA2">#REF!</definedName>
    <definedName name="CAPA22" localSheetId="15">'[2]Attach-3 (QR)'!#REF!</definedName>
    <definedName name="CAPA22" localSheetId="23">'[3]Attach-3 (QR)'!#REF!</definedName>
    <definedName name="CAPA22" localSheetId="9">'[4]Attach-3 (QR)'!#REF!</definedName>
    <definedName name="CAPA22" localSheetId="4">'Attach-3 (QR)'!#REF!</definedName>
    <definedName name="CAPA22" localSheetId="25">'[5]Attach-3 (QR)'!#REF!</definedName>
    <definedName name="CAPA22" localSheetId="2">'[6]Attach-3 (QR)'!#REF!</definedName>
    <definedName name="CAPA22">#REF!</definedName>
    <definedName name="CAPA222" localSheetId="15">'[2]Attach-3 (QR)'!#REF!</definedName>
    <definedName name="CAPA222" localSheetId="21">'[7]Attach QR'!$I$505</definedName>
    <definedName name="CAPA222" localSheetId="23">'[3]Attach-3 (QR)'!#REF!</definedName>
    <definedName name="CAPA222" localSheetId="9">'[4]Attach-3 (QR)'!#REF!</definedName>
    <definedName name="CAPA222" localSheetId="4">'Attach-3 (QR)'!#REF!</definedName>
    <definedName name="CAPA222" localSheetId="25">'[5]Attach-3 (QR)'!#REF!</definedName>
    <definedName name="CAPA222" localSheetId="2">'[6]Attach-3 (QR)'!#REF!</definedName>
    <definedName name="CAPA222">#REF!</definedName>
    <definedName name="CAPA3" localSheetId="15">'[2]Attach-3 (QR)'!#REF!</definedName>
    <definedName name="CAPA3" localSheetId="23">'[3]Attach-3 (QR)'!#REF!</definedName>
    <definedName name="CAPA3" localSheetId="9">'[4]Attach-3 (QR)'!#REF!</definedName>
    <definedName name="CAPA3" localSheetId="4">'Attach-3 (QR)'!#REF!</definedName>
    <definedName name="CAPA3" localSheetId="25">'[5]Attach-3 (QR)'!#REF!</definedName>
    <definedName name="CAPA3" localSheetId="2">'[6]Attach-3 (QR)'!#REF!</definedName>
    <definedName name="CAPA3">#REF!</definedName>
    <definedName name="CAPA33" localSheetId="15">'[2]Attach-3 (QR)'!#REF!</definedName>
    <definedName name="CAPA33" localSheetId="23">'[3]Attach-3 (QR)'!#REF!</definedName>
    <definedName name="CAPA33" localSheetId="9">'[4]Attach-3 (QR)'!#REF!</definedName>
    <definedName name="CAPA33" localSheetId="4">'Attach-3 (QR)'!#REF!</definedName>
    <definedName name="CAPA33" localSheetId="25">'[5]Attach-3 (QR)'!#REF!</definedName>
    <definedName name="CAPA33" localSheetId="2">'[6]Attach-3 (QR)'!#REF!</definedName>
    <definedName name="CAPA33">#REF!</definedName>
    <definedName name="CAPA333" localSheetId="15">'[2]Attach-3 (QR)'!#REF!</definedName>
    <definedName name="CAPA333" localSheetId="21">'[7]Attach QR'!$G$651</definedName>
    <definedName name="CAPA333" localSheetId="23">'[3]Attach-3 (QR)'!#REF!</definedName>
    <definedName name="CAPA333" localSheetId="9">'[4]Attach-3 (QR)'!#REF!</definedName>
    <definedName name="CAPA333" localSheetId="4">'Attach-3 (QR)'!#REF!</definedName>
    <definedName name="CAPA333" localSheetId="25">'[5]Attach-3 (QR)'!#REF!</definedName>
    <definedName name="CAPA333" localSheetId="2">'[6]Attach-3 (QR)'!#REF!</definedName>
    <definedName name="CAPA333">#REF!</definedName>
    <definedName name="CAPA4" localSheetId="15">'[2]Attach-3 (QR)'!#REF!</definedName>
    <definedName name="CAPA4" localSheetId="23">'[3]Attach-3 (QR)'!#REF!</definedName>
    <definedName name="CAPA4" localSheetId="9">'[4]Attach-3 (QR)'!#REF!</definedName>
    <definedName name="CAPA4" localSheetId="4">'Attach-3 (QR)'!#REF!</definedName>
    <definedName name="CAPA4" localSheetId="25">'[5]Attach-3 (QR)'!#REF!</definedName>
    <definedName name="CAPA4" localSheetId="2">'[6]Attach-3 (QR)'!#REF!</definedName>
    <definedName name="CAPA4">#REF!</definedName>
    <definedName name="CAPA44" localSheetId="15">'[2]Attach-3 (QR)'!#REF!</definedName>
    <definedName name="CAPA44" localSheetId="23">'[3]Attach-3 (QR)'!#REF!</definedName>
    <definedName name="CAPA44" localSheetId="9">'[4]Attach-3 (QR)'!#REF!</definedName>
    <definedName name="CAPA44" localSheetId="4">'Attach-3 (QR)'!#REF!</definedName>
    <definedName name="CAPA44" localSheetId="25">'[5]Attach-3 (QR)'!#REF!</definedName>
    <definedName name="CAPA44" localSheetId="2">'[6]Attach-3 (QR)'!#REF!</definedName>
    <definedName name="CAPA44">#REF!</definedName>
    <definedName name="CAPA444" localSheetId="15">'[2]Attach-3 (QR)'!#REF!</definedName>
    <definedName name="CAPA444" localSheetId="21">'[7]Attach QR'!$I$651</definedName>
    <definedName name="CAPA444" localSheetId="23">'[3]Attach-3 (QR)'!#REF!</definedName>
    <definedName name="CAPA444" localSheetId="9">'[4]Attach-3 (QR)'!#REF!</definedName>
    <definedName name="CAPA444" localSheetId="4">'Attach-3 (QR)'!#REF!</definedName>
    <definedName name="CAPA444" localSheetId="25">'[5]Attach-3 (QR)'!#REF!</definedName>
    <definedName name="CAPA444" localSheetId="2">'[6]Attach-3 (QR)'!#REF!</definedName>
    <definedName name="CAPA444">#REF!</definedName>
    <definedName name="CAPA7" localSheetId="15">'[2]Attach-3 (QR)'!#REF!</definedName>
    <definedName name="CAPA7" localSheetId="23">'[3]Attach-3 (QR)'!#REF!</definedName>
    <definedName name="CAPA7" localSheetId="9">'[4]Attach-3 (QR)'!#REF!</definedName>
    <definedName name="CAPA7" localSheetId="4">'Attach-3 (QR)'!#REF!</definedName>
    <definedName name="CAPA7" localSheetId="25">'[5]Attach-3 (QR)'!#REF!</definedName>
    <definedName name="CAPA7" localSheetId="2">'[6]Attach-3 (QR)'!#REF!</definedName>
    <definedName name="CAPA7">#REF!</definedName>
    <definedName name="CAPA77" localSheetId="15">'[2]Attach-3 (QR)'!#REF!</definedName>
    <definedName name="CAPA77" localSheetId="23">'[3]Attach-3 (QR)'!#REF!</definedName>
    <definedName name="CAPA77" localSheetId="9">'[4]Attach-3 (QR)'!#REF!</definedName>
    <definedName name="CAPA77" localSheetId="4">'Attach-3 (QR)'!#REF!</definedName>
    <definedName name="CAPA77" localSheetId="25">'[5]Attach-3 (QR)'!#REF!</definedName>
    <definedName name="CAPA77" localSheetId="2">'[6]Attach-3 (QR)'!#REF!</definedName>
    <definedName name="CAPA77">#REF!</definedName>
    <definedName name="CAPA777" localSheetId="15">'[2]Attach-3 (QR)'!#REF!</definedName>
    <definedName name="CAPA777" localSheetId="21">'[7]Attach QR'!$D$505</definedName>
    <definedName name="CAPA777" localSheetId="23">'[3]Attach-3 (QR)'!#REF!</definedName>
    <definedName name="CAPA777" localSheetId="9">'[4]Attach-3 (QR)'!#REF!</definedName>
    <definedName name="CAPA777" localSheetId="4">'Attach-3 (QR)'!#REF!</definedName>
    <definedName name="CAPA777" localSheetId="25">'[5]Attach-3 (QR)'!#REF!</definedName>
    <definedName name="CAPA777" localSheetId="2">'[6]Attach-3 (QR)'!#REF!</definedName>
    <definedName name="CAPA777">#REF!</definedName>
    <definedName name="COO" localSheetId="9">'[8]Sch-1a'!#REF!</definedName>
    <definedName name="COO" localSheetId="4">'[9]Sch-1a'!#REF!</definedName>
    <definedName name="COO" localSheetId="25">'[10]Sch-1a'!#REF!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4">#REF!</definedName>
    <definedName name="date" localSheetId="25">#REF!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'[2]Attach-3 (QR)'!#REF!</definedName>
    <definedName name="MANU1" localSheetId="23">'[3]Attach-3 (QR)'!#REF!</definedName>
    <definedName name="MANU1" localSheetId="9">'[4]Attach-3 (QR)'!#REF!</definedName>
    <definedName name="MANU1" localSheetId="4">'Attach-3 (QR)'!#REF!</definedName>
    <definedName name="MANU1" localSheetId="25">'[5]Attach-3 (QR)'!#REF!</definedName>
    <definedName name="MANU1" localSheetId="2">'[6]Attach-3 (QR)'!#REF!</definedName>
    <definedName name="MANU1">#REF!</definedName>
    <definedName name="MANU11" localSheetId="15">'[2]Attach-3 (QR)'!#REF!</definedName>
    <definedName name="MANU11" localSheetId="23">'[3]Attach-3 (QR)'!#REF!</definedName>
    <definedName name="MANU11" localSheetId="9">'[4]Attach-3 (QR)'!#REF!</definedName>
    <definedName name="MANU11" localSheetId="4">'Attach-3 (QR)'!#REF!</definedName>
    <definedName name="MANU11" localSheetId="25">'[5]Attach-3 (QR)'!#REF!</definedName>
    <definedName name="MANU11" localSheetId="2">'[6]Attach-3 (QR)'!#REF!</definedName>
    <definedName name="MANU11">#REF!</definedName>
    <definedName name="MANU111" localSheetId="15">'[2]Attach-3 (QR)'!#REF!</definedName>
    <definedName name="MANU111" localSheetId="21">'[7]Attach QR'!$H$350</definedName>
    <definedName name="MANU111" localSheetId="23">'[3]Attach-3 (QR)'!#REF!</definedName>
    <definedName name="MANU111" localSheetId="9">'[4]Attach-3 (QR)'!#REF!</definedName>
    <definedName name="MANU111" localSheetId="4">'Attach-3 (QR)'!#REF!</definedName>
    <definedName name="MANU111" localSheetId="25">'[5]Attach-3 (QR)'!#REF!</definedName>
    <definedName name="MANU111" localSheetId="2">'[6]Attach-3 (QR)'!#REF!</definedName>
    <definedName name="MANU111">#REF!</definedName>
    <definedName name="MANU2" localSheetId="15">'[2]Attach-3 (QR)'!#REF!</definedName>
    <definedName name="MANU2" localSheetId="23">'[3]Attach-3 (QR)'!#REF!</definedName>
    <definedName name="MANU2" localSheetId="9">'[4]Attach-3 (QR)'!#REF!</definedName>
    <definedName name="MANU2" localSheetId="4">'Attach-3 (QR)'!#REF!</definedName>
    <definedName name="MANU2" localSheetId="25">'[5]Attach-3 (QR)'!#REF!</definedName>
    <definedName name="MANU2" localSheetId="2">'[6]Attach-3 (QR)'!#REF!</definedName>
    <definedName name="MANU2">#REF!</definedName>
    <definedName name="MANU22" localSheetId="15">'[2]Attach-3 (QR)'!#REF!</definedName>
    <definedName name="MANU22" localSheetId="23">'[3]Attach-3 (QR)'!#REF!</definedName>
    <definedName name="MANU22" localSheetId="9">'[4]Attach-3 (QR)'!#REF!</definedName>
    <definedName name="MANU22" localSheetId="4">'Attach-3 (QR)'!#REF!</definedName>
    <definedName name="MANU22" localSheetId="25">'[5]Attach-3 (QR)'!#REF!</definedName>
    <definedName name="MANU22" localSheetId="2">'[6]Attach-3 (QR)'!#REF!</definedName>
    <definedName name="MANU22">#REF!</definedName>
    <definedName name="MANU222" localSheetId="15">'[2]Attach-3 (QR)'!#REF!</definedName>
    <definedName name="MANU222" localSheetId="21">'[7]Attach QR'!$H$419</definedName>
    <definedName name="MANU222" localSheetId="23">'[3]Attach-3 (QR)'!#REF!</definedName>
    <definedName name="MANU222" localSheetId="9">'[4]Attach-3 (QR)'!#REF!</definedName>
    <definedName name="MANU222" localSheetId="4">'Attach-3 (QR)'!#REF!</definedName>
    <definedName name="MANU222" localSheetId="25">'[5]Attach-3 (QR)'!#REF!</definedName>
    <definedName name="MANU222" localSheetId="2">'[6]Attach-3 (QR)'!#REF!</definedName>
    <definedName name="MANU222">#REF!</definedName>
    <definedName name="MANU3" localSheetId="15">'[2]Attach-3 (QR)'!#REF!</definedName>
    <definedName name="MANU3" localSheetId="23">'[3]Attach-3 (QR)'!#REF!</definedName>
    <definedName name="MANU3" localSheetId="9">'[4]Attach-3 (QR)'!#REF!</definedName>
    <definedName name="MANU3" localSheetId="4">'Attach-3 (QR)'!#REF!</definedName>
    <definedName name="MANU3" localSheetId="25">'[5]Attach-3 (QR)'!#REF!</definedName>
    <definedName name="MANU3" localSheetId="2">'[6]Attach-3 (QR)'!#REF!</definedName>
    <definedName name="MANU3">#REF!</definedName>
    <definedName name="MANU33" localSheetId="15">'[2]Attach-3 (QR)'!#REF!</definedName>
    <definedName name="MANU33" localSheetId="23">'[3]Attach-3 (QR)'!#REF!</definedName>
    <definedName name="MANU33" localSheetId="9">'[4]Attach-3 (QR)'!#REF!</definedName>
    <definedName name="MANU33" localSheetId="4">'Attach-3 (QR)'!#REF!</definedName>
    <definedName name="MANU33" localSheetId="25">'[5]Attach-3 (QR)'!#REF!</definedName>
    <definedName name="MANU33" localSheetId="2">'[6]Attach-3 (QR)'!#REF!</definedName>
    <definedName name="MANU33">#REF!</definedName>
    <definedName name="MANU333" localSheetId="15">'[2]Attach-3 (QR)'!#REF!</definedName>
    <definedName name="MANU333" localSheetId="21">'[7]Attach QR'!$G$560</definedName>
    <definedName name="MANU333" localSheetId="23">'[3]Attach-3 (QR)'!#REF!</definedName>
    <definedName name="MANU333" localSheetId="9">'[4]Attach-3 (QR)'!#REF!</definedName>
    <definedName name="MANU333" localSheetId="4">'Attach-3 (QR)'!#REF!</definedName>
    <definedName name="MANU333" localSheetId="25">'[5]Attach-3 (QR)'!#REF!</definedName>
    <definedName name="MANU333" localSheetId="2">'[6]Attach-3 (QR)'!#REF!</definedName>
    <definedName name="MANU333">#REF!</definedName>
    <definedName name="MANU4" localSheetId="15">'[2]Attach-3 (QR)'!#REF!</definedName>
    <definedName name="MANU4" localSheetId="23">'[3]Attach-3 (QR)'!#REF!</definedName>
    <definedName name="MANU4" localSheetId="9">'[4]Attach-3 (QR)'!#REF!</definedName>
    <definedName name="MANU4" localSheetId="4">'Attach-3 (QR)'!#REF!</definedName>
    <definedName name="MANU4" localSheetId="25">'[5]Attach-3 (QR)'!#REF!</definedName>
    <definedName name="MANU4" localSheetId="2">'[6]Attach-3 (QR)'!#REF!</definedName>
    <definedName name="MANU4">#REF!</definedName>
    <definedName name="MANU44" localSheetId="15">'[2]Attach-3 (QR)'!#REF!</definedName>
    <definedName name="MANU44" localSheetId="23">'[3]Attach-3 (QR)'!#REF!</definedName>
    <definedName name="MANU44" localSheetId="9">'[4]Attach-3 (QR)'!#REF!</definedName>
    <definedName name="MANU44" localSheetId="4">'Attach-3 (QR)'!#REF!</definedName>
    <definedName name="MANU44" localSheetId="25">'[5]Attach-3 (QR)'!#REF!</definedName>
    <definedName name="MANU44" localSheetId="2">'[6]Attach-3 (QR)'!#REF!</definedName>
    <definedName name="MANU44">#REF!</definedName>
    <definedName name="MANU444" localSheetId="15">'[2]Attach-3 (QR)'!#REF!</definedName>
    <definedName name="MANU444" localSheetId="21">'[7]Attach QR'!$I$560</definedName>
    <definedName name="MANU444" localSheetId="23">'[3]Attach-3 (QR)'!#REF!</definedName>
    <definedName name="MANU444" localSheetId="9">'[4]Attach-3 (QR)'!#REF!</definedName>
    <definedName name="MANU444" localSheetId="4">'Attach-3 (QR)'!#REF!</definedName>
    <definedName name="MANU444" localSheetId="25">'[5]Attach-3 (QR)'!#REF!</definedName>
    <definedName name="MANU444" localSheetId="2">'[6]Attach-3 (QR)'!#REF!</definedName>
    <definedName name="MANU444">#REF!</definedName>
    <definedName name="MANU5" localSheetId="15">'[2]Attach-3 (QR)'!#REF!</definedName>
    <definedName name="MANU5" localSheetId="23">'[3]Attach-3 (QR)'!#REF!</definedName>
    <definedName name="MANU5" localSheetId="9">'[4]Attach-3 (QR)'!#REF!</definedName>
    <definedName name="MANU5" localSheetId="4">'Attach-3 (QR)'!#REF!</definedName>
    <definedName name="MANU5" localSheetId="25">'[5]Attach-3 (QR)'!#REF!</definedName>
    <definedName name="MANU5" localSheetId="2">'[6]Attach-3 (QR)'!#REF!</definedName>
    <definedName name="MANU5">#REF!</definedName>
    <definedName name="MANU55" localSheetId="15">'[2]Attach-3 (QR)'!#REF!</definedName>
    <definedName name="MANU55" localSheetId="23">'[3]Attach-3 (QR)'!#REF!</definedName>
    <definedName name="MANU55" localSheetId="9">'[4]Attach-3 (QR)'!#REF!</definedName>
    <definedName name="MANU55" localSheetId="4">'Attach-3 (QR)'!#REF!</definedName>
    <definedName name="MANU55" localSheetId="25">'[5]Attach-3 (QR)'!#REF!</definedName>
    <definedName name="MANU55" localSheetId="2">'[6]Attach-3 (QR)'!#REF!</definedName>
    <definedName name="MANU55">#REF!</definedName>
    <definedName name="MANU555" localSheetId="15">'[2]Attach-3 (QR)'!#REF!</definedName>
    <definedName name="MANU555" localSheetId="21">'[7]Attach QR'!$E$560</definedName>
    <definedName name="MANU555" localSheetId="23">'[3]Attach-3 (QR)'!#REF!</definedName>
    <definedName name="MANU555" localSheetId="9">'[4]Attach-3 (QR)'!#REF!</definedName>
    <definedName name="MANU555" localSheetId="4">'Attach-3 (QR)'!#REF!</definedName>
    <definedName name="MANU555" localSheetId="25">'[5]Attach-3 (QR)'!#REF!</definedName>
    <definedName name="MANU555" localSheetId="2">'[6]Attach-3 (QR)'!#REF!</definedName>
    <definedName name="MANU555">#REF!</definedName>
    <definedName name="PATH1" localSheetId="15">'[2]Attach-3 (QR)'!#REF!</definedName>
    <definedName name="PATH1" localSheetId="23">'[3]Attach-3 (QR)'!#REF!</definedName>
    <definedName name="PATH1" localSheetId="9">'[4]Attach-3 (QR)'!#REF!</definedName>
    <definedName name="PATH1" localSheetId="4">'Attach-3 (QR)'!#REF!</definedName>
    <definedName name="PATH1" localSheetId="25">'[5]Attach-3 (QR)'!#REF!</definedName>
    <definedName name="PATH1" localSheetId="2">'[6]Attach-3 (QR)'!#REF!</definedName>
    <definedName name="PATH1">#REF!</definedName>
    <definedName name="PATH11" localSheetId="15">'[2]Attach-3 (QR)'!#REF!</definedName>
    <definedName name="PATH11" localSheetId="23">'[3]Attach-3 (QR)'!#REF!</definedName>
    <definedName name="PATH11" localSheetId="9">'[4]Attach-3 (QR)'!#REF!</definedName>
    <definedName name="PATH11" localSheetId="4">'Attach-3 (QR)'!#REF!</definedName>
    <definedName name="PATH11" localSheetId="25">'[5]Attach-3 (QR)'!#REF!</definedName>
    <definedName name="PATH11" localSheetId="2">'[6]Attach-3 (QR)'!#REF!</definedName>
    <definedName name="PATH11">#REF!</definedName>
    <definedName name="PATH111" localSheetId="15">'[2]Attach-3 (QR)'!#REF!</definedName>
    <definedName name="PATH111" localSheetId="21">'[7]Attach QR'!$G$170</definedName>
    <definedName name="PATH111" localSheetId="23">'[3]Attach-3 (QR)'!#REF!</definedName>
    <definedName name="PATH111" localSheetId="9">'[4]Attach-3 (QR)'!#REF!</definedName>
    <definedName name="PATH111" localSheetId="4">'Attach-3 (QR)'!#REF!</definedName>
    <definedName name="PATH111" localSheetId="25">'[5]Attach-3 (QR)'!#REF!</definedName>
    <definedName name="PATH111" localSheetId="2">'[6]Attach-3 (QR)'!#REF!</definedName>
    <definedName name="PATH111">#REF!</definedName>
    <definedName name="PATH2" localSheetId="15">'[2]Attach-3 (QR)'!#REF!</definedName>
    <definedName name="PATH2" localSheetId="23">'[3]Attach-3 (QR)'!#REF!</definedName>
    <definedName name="PATH2" localSheetId="9">'[4]Attach-3 (QR)'!#REF!</definedName>
    <definedName name="PATH2" localSheetId="4">'Attach-3 (QR)'!#REF!</definedName>
    <definedName name="PATH2" localSheetId="25">'[5]Attach-3 (QR)'!#REF!</definedName>
    <definedName name="PATH2" localSheetId="2">'[6]Attach-3 (QR)'!#REF!</definedName>
    <definedName name="PATH2">#REF!</definedName>
    <definedName name="PATH22" localSheetId="15">'[2]Attach-3 (QR)'!#REF!</definedName>
    <definedName name="PATH22" localSheetId="23">'[3]Attach-3 (QR)'!#REF!</definedName>
    <definedName name="PATH22" localSheetId="9">'[4]Attach-3 (QR)'!#REF!</definedName>
    <definedName name="PATH22" localSheetId="4">'Attach-3 (QR)'!#REF!</definedName>
    <definedName name="PATH22" localSheetId="25">'[5]Attach-3 (QR)'!#REF!</definedName>
    <definedName name="PATH22" localSheetId="2">'[6]Attach-3 (QR)'!#REF!</definedName>
    <definedName name="PATH22">#REF!</definedName>
    <definedName name="PATH222" localSheetId="15">'[2]Attach-3 (QR)'!#REF!</definedName>
    <definedName name="PATH222" localSheetId="21">'[7]Attach QR'!$I$170</definedName>
    <definedName name="PATH222" localSheetId="23">'[3]Attach-3 (QR)'!#REF!</definedName>
    <definedName name="PATH222" localSheetId="9">'[4]Attach-3 (QR)'!#REF!</definedName>
    <definedName name="PATH222" localSheetId="4">'Attach-3 (QR)'!#REF!</definedName>
    <definedName name="PATH222" localSheetId="25">'[5]Attach-3 (QR)'!#REF!</definedName>
    <definedName name="PATH222" localSheetId="2">'[6]Attach-3 (QR)'!#REF!</definedName>
    <definedName name="PATH222">#REF!</definedName>
    <definedName name="PATH3" localSheetId="15">'[2]Attach-3 (QR)'!#REF!</definedName>
    <definedName name="PATH3" localSheetId="23">'[3]Attach-3 (QR)'!#REF!</definedName>
    <definedName name="PATH3" localSheetId="9">'[4]Attach-3 (QR)'!#REF!</definedName>
    <definedName name="PATH3" localSheetId="4">'Attach-3 (QR)'!#REF!</definedName>
    <definedName name="PATH3" localSheetId="25">'[5]Attach-3 (QR)'!#REF!</definedName>
    <definedName name="PATH3" localSheetId="2">'[6]Attach-3 (QR)'!#REF!</definedName>
    <definedName name="PATH3">#REF!</definedName>
    <definedName name="PATH33" localSheetId="15">'[2]Attach-3 (QR)'!#REF!</definedName>
    <definedName name="PATH33" localSheetId="23">'[3]Attach-3 (QR)'!#REF!</definedName>
    <definedName name="PATH33" localSheetId="9">'[4]Attach-3 (QR)'!#REF!</definedName>
    <definedName name="PATH33" localSheetId="4">'Attach-3 (QR)'!#REF!</definedName>
    <definedName name="PATH33" localSheetId="25">'[5]Attach-3 (QR)'!#REF!</definedName>
    <definedName name="PATH33" localSheetId="2">'[6]Attach-3 (QR)'!#REF!</definedName>
    <definedName name="PATH33">#REF!</definedName>
    <definedName name="PATH333" localSheetId="15">'[2]Attach-3 (QR)'!#REF!</definedName>
    <definedName name="PATH333" localSheetId="21">'[7]Attach QR'!$G$246</definedName>
    <definedName name="PATH333" localSheetId="23">'[3]Attach-3 (QR)'!#REF!</definedName>
    <definedName name="PATH333" localSheetId="9">'[4]Attach-3 (QR)'!#REF!</definedName>
    <definedName name="PATH333" localSheetId="4">'Attach-3 (QR)'!#REF!</definedName>
    <definedName name="PATH333" localSheetId="25">'[5]Attach-3 (QR)'!#REF!</definedName>
    <definedName name="PATH333" localSheetId="2">'[6]Attach-3 (QR)'!#REF!</definedName>
    <definedName name="PATH333">#REF!</definedName>
    <definedName name="PATH4" localSheetId="15">'[2]Attach-3 (QR)'!#REF!</definedName>
    <definedName name="PATH4" localSheetId="23">'[3]Attach-3 (QR)'!#REF!</definedName>
    <definedName name="PATH4" localSheetId="9">'[4]Attach-3 (QR)'!#REF!</definedName>
    <definedName name="PATH4" localSheetId="4">'Attach-3 (QR)'!#REF!</definedName>
    <definedName name="PATH4" localSheetId="25">'[5]Attach-3 (QR)'!#REF!</definedName>
    <definedName name="PATH4" localSheetId="2">'[6]Attach-3 (QR)'!#REF!</definedName>
    <definedName name="PATH4">#REF!</definedName>
    <definedName name="PATH44" localSheetId="15">'[2]Attach-3 (QR)'!#REF!</definedName>
    <definedName name="PATH44" localSheetId="23">'[3]Attach-3 (QR)'!#REF!</definedName>
    <definedName name="PATH44" localSheetId="9">'[4]Attach-3 (QR)'!#REF!</definedName>
    <definedName name="PATH44" localSheetId="4">'Attach-3 (QR)'!#REF!</definedName>
    <definedName name="PATH44" localSheetId="25">'[5]Attach-3 (QR)'!#REF!</definedName>
    <definedName name="PATH44" localSheetId="2">'[6]Attach-3 (QR)'!#REF!</definedName>
    <definedName name="PATH44">#REF!</definedName>
    <definedName name="PATH444" localSheetId="15">'[2]Attach-3 (QR)'!#REF!</definedName>
    <definedName name="PATH444" localSheetId="21">'[7]Attach QR'!$I$246</definedName>
    <definedName name="PATH444" localSheetId="23">'[3]Attach-3 (QR)'!#REF!</definedName>
    <definedName name="PATH444" localSheetId="9">'[4]Attach-3 (QR)'!#REF!</definedName>
    <definedName name="PATH444" localSheetId="4">'Attach-3 (QR)'!#REF!</definedName>
    <definedName name="PATH444" localSheetId="25">'[5]Attach-3 (QR)'!#REF!</definedName>
    <definedName name="PATH444" localSheetId="2">'[6]Attach-3 (QR)'!#REF!</definedName>
    <definedName name="PATH444">#REF!</definedName>
    <definedName name="PATH5" localSheetId="15">'[2]Attach-3 (QR)'!#REF!</definedName>
    <definedName name="PATH5" localSheetId="23">'[3]Attach-3 (QR)'!#REF!</definedName>
    <definedName name="PATH5" localSheetId="9">'[4]Attach-3 (QR)'!#REF!</definedName>
    <definedName name="PATH5" localSheetId="4">'Attach-3 (QR)'!#REF!</definedName>
    <definedName name="PATH5" localSheetId="25">'[5]Attach-3 (QR)'!#REF!</definedName>
    <definedName name="PATH5" localSheetId="2">'[6]Attach-3 (QR)'!#REF!</definedName>
    <definedName name="PATH5">#REF!</definedName>
    <definedName name="PATH55" localSheetId="15">'[2]Attach-3 (QR)'!#REF!</definedName>
    <definedName name="PATH55" localSheetId="23">'[3]Attach-3 (QR)'!#REF!</definedName>
    <definedName name="PATH55" localSheetId="9">'[4]Attach-3 (QR)'!#REF!</definedName>
    <definedName name="PATH55" localSheetId="4">'Attach-3 (QR)'!#REF!</definedName>
    <definedName name="PATH55" localSheetId="25">'[5]Attach-3 (QR)'!#REF!</definedName>
    <definedName name="PATH55" localSheetId="2">'[6]Attach-3 (QR)'!#REF!</definedName>
    <definedName name="PATH55">#REF!</definedName>
    <definedName name="PATH555" localSheetId="15">'[2]Attach-3 (QR)'!#REF!</definedName>
    <definedName name="PATH555" localSheetId="23">'[3]Attach-3 (QR)'!#REF!</definedName>
    <definedName name="PATH555" localSheetId="9">'[4]Attach-3 (QR)'!#REF!</definedName>
    <definedName name="PATH555" localSheetId="4">'Attach-3 (QR)'!#REF!</definedName>
    <definedName name="PATH555" localSheetId="25">'[5]Attach-3 (QR)'!#REF!</definedName>
    <definedName name="PATH555" localSheetId="2">'[6]Attach-3 (QR)'!#REF!</definedName>
    <definedName name="PATH555">#REF!</definedName>
    <definedName name="PATHAR1" localSheetId="9">'[1]Attach-3 (QR)'!#REF!</definedName>
    <definedName name="PATHAR1" localSheetId="4">'Attach-3 (QR)'!$AN$350</definedName>
    <definedName name="PATHAR1">#REF!</definedName>
    <definedName name="PATHAR2" localSheetId="9">'[1]Attach-3 (QR)'!#REF!</definedName>
    <definedName name="PATHAR2" localSheetId="4">'Attach-3 (QR)'!$AN$351</definedName>
    <definedName name="PATHAR2">#REF!</definedName>
    <definedName name="PATHAR3" localSheetId="21">'[7]Attach QR'!$AO$750</definedName>
    <definedName name="PATHAR3" localSheetId="9">'[1]Attach-3 (QR)'!#REF!</definedName>
    <definedName name="PATHAR3" localSheetId="4">'Attach-3 (QR)'!$AN$352</definedName>
    <definedName name="PATHAR3">#REF!</definedName>
    <definedName name="PATHJV1" localSheetId="15">'[2]Attach-3 (QR)'!#REF!</definedName>
    <definedName name="PATHJV1" localSheetId="23">'[3]Attach-3 (QR)'!#REF!</definedName>
    <definedName name="PATHJV1" localSheetId="9">'[4]Attach-3 (QR)'!#REF!</definedName>
    <definedName name="PATHJV1" localSheetId="4">'Attach-3 (QR)'!#REF!</definedName>
    <definedName name="PATHJV1" localSheetId="25">'[5]Attach-3 (QR)'!#REF!</definedName>
    <definedName name="PATHJV1" localSheetId="2">'[6]Attach-3 (QR)'!#REF!</definedName>
    <definedName name="PATHJV1">#REF!</definedName>
    <definedName name="PATHJV11" localSheetId="15">'[2]Attach-3 (QR)'!#REF!</definedName>
    <definedName name="PATHJV11" localSheetId="23">'[3]Attach-3 (QR)'!#REF!</definedName>
    <definedName name="PATHJV11" localSheetId="9">'[4]Attach-3 (QR)'!#REF!</definedName>
    <definedName name="PATHJV11" localSheetId="4">'Attach-3 (QR)'!#REF!</definedName>
    <definedName name="PATHJV11" localSheetId="25">'[5]Attach-3 (QR)'!#REF!</definedName>
    <definedName name="PATHJV11" localSheetId="2">'[6]Attach-3 (QR)'!#REF!</definedName>
    <definedName name="PATHJV11">#REF!</definedName>
    <definedName name="PATHJV111" localSheetId="15">'[2]Attach-3 (QR)'!#REF!</definedName>
    <definedName name="PATHJV111" localSheetId="23">'[3]Attach-3 (QR)'!#REF!</definedName>
    <definedName name="PATHJV111" localSheetId="9">'[4]Attach-3 (QR)'!#REF!</definedName>
    <definedName name="PATHJV111" localSheetId="4">'Attach-3 (QR)'!#REF!</definedName>
    <definedName name="PATHJV111" localSheetId="25">'[5]Attach-3 (QR)'!#REF!</definedName>
    <definedName name="PATHJV111" localSheetId="2">'[6]Attach-3 (QR)'!#REF!</definedName>
    <definedName name="PATHJV111">#REF!</definedName>
    <definedName name="PATHJV2" localSheetId="15">'[2]Attach-3 (QR)'!#REF!</definedName>
    <definedName name="PATHJV2" localSheetId="23">'[3]Attach-3 (QR)'!#REF!</definedName>
    <definedName name="PATHJV2" localSheetId="9">'[4]Attach-3 (QR)'!#REF!</definedName>
    <definedName name="PATHJV2" localSheetId="4">'Attach-3 (QR)'!#REF!</definedName>
    <definedName name="PATHJV2" localSheetId="25">'[5]Attach-3 (QR)'!#REF!</definedName>
    <definedName name="PATHJV2" localSheetId="2">'[6]Attach-3 (QR)'!#REF!</definedName>
    <definedName name="PATHJV2">#REF!</definedName>
    <definedName name="PATHJV22" localSheetId="15">'[2]Attach-3 (QR)'!#REF!</definedName>
    <definedName name="PATHJV22" localSheetId="23">'[3]Attach-3 (QR)'!#REF!</definedName>
    <definedName name="PATHJV22" localSheetId="9">'[4]Attach-3 (QR)'!#REF!</definedName>
    <definedName name="PATHJV22" localSheetId="4">'Attach-3 (QR)'!#REF!</definedName>
    <definedName name="PATHJV22" localSheetId="25">'[5]Attach-3 (QR)'!#REF!</definedName>
    <definedName name="PATHJV22" localSheetId="2">'[6]Attach-3 (QR)'!#REF!</definedName>
    <definedName name="PATHJV22">#REF!</definedName>
    <definedName name="PATHJV222" localSheetId="15">'[2]Attach-3 (QR)'!#REF!</definedName>
    <definedName name="PATHJV222" localSheetId="23">'[3]Attach-3 (QR)'!#REF!</definedName>
    <definedName name="PATHJV222" localSheetId="9">'[4]Attach-3 (QR)'!#REF!</definedName>
    <definedName name="PATHJV222" localSheetId="4">'Attach-3 (QR)'!#REF!</definedName>
    <definedName name="PATHJV222" localSheetId="25">'[5]Attach-3 (QR)'!#REF!</definedName>
    <definedName name="PATHJV222" localSheetId="2">'[6]Attach-3 (QR)'!#REF!</definedName>
    <definedName name="PATHJV222">#REF!</definedName>
    <definedName name="PATHJV3" localSheetId="15">'[2]Attach-3 (QR)'!#REF!</definedName>
    <definedName name="PATHJV3" localSheetId="21">'[7]Attach QR'!$I$61</definedName>
    <definedName name="PATHJV3" localSheetId="23">'[3]Attach-3 (QR)'!#REF!</definedName>
    <definedName name="PATHJV3" localSheetId="9">'[4]Attach-3 (QR)'!#REF!</definedName>
    <definedName name="PATHJV3" localSheetId="4">'Attach-3 (QR)'!#REF!</definedName>
    <definedName name="PATHJV3" localSheetId="25">'[5]Attach-3 (QR)'!#REF!</definedName>
    <definedName name="PATHJV3" localSheetId="2">'[6]Attach-3 (QR)'!#REF!</definedName>
    <definedName name="PATHJV3">#REF!</definedName>
    <definedName name="PATHJV33" localSheetId="15">'[2]Attach-3 (QR)'!#REF!</definedName>
    <definedName name="PATHJV33" localSheetId="21">'[7]Attach QR'!$G$61</definedName>
    <definedName name="PATHJV33" localSheetId="23">'[3]Attach-3 (QR)'!#REF!</definedName>
    <definedName name="PATHJV33" localSheetId="9">'[4]Attach-3 (QR)'!#REF!</definedName>
    <definedName name="PATHJV33" localSheetId="4">'Attach-3 (QR)'!#REF!</definedName>
    <definedName name="PATHJV33" localSheetId="25">'[5]Attach-3 (QR)'!#REF!</definedName>
    <definedName name="PATHJV33" localSheetId="2">'[6]Attach-3 (QR)'!#REF!</definedName>
    <definedName name="PATHJV33">#REF!</definedName>
    <definedName name="PATHJV333" localSheetId="15">'[2]Attach-3 (QR)'!#REF!</definedName>
    <definedName name="PATHJV333" localSheetId="21">'[7]Attach QR'!$E$61</definedName>
    <definedName name="PATHJV333" localSheetId="23">'[3]Attach-3 (QR)'!#REF!</definedName>
    <definedName name="PATHJV333" localSheetId="9">'[4]Attach-3 (QR)'!#REF!</definedName>
    <definedName name="PATHJV333" localSheetId="4">'Attach-3 (QR)'!#REF!</definedName>
    <definedName name="PATHJV333" localSheetId="25">'[5]Attach-3 (QR)'!#REF!</definedName>
    <definedName name="PATHJV333" localSheetId="2">'[6]Attach-3 (QR)'!#REF!</definedName>
    <definedName name="PATHJV333">#REF!</definedName>
    <definedName name="PATHJVPR1" localSheetId="9">'[1]Attach-3 (QR)'!#REF!</definedName>
    <definedName name="PATHJVPR1" localSheetId="4">'Attach-3 (QR)'!$J$394</definedName>
    <definedName name="PATHJVPR1">#REF!</definedName>
    <definedName name="PATHJVPR11" localSheetId="15">'[2]Attach-3 (QR)'!#REF!</definedName>
    <definedName name="PATHJVPR11" localSheetId="23">'[3]Attach-3 (QR)'!#REF!</definedName>
    <definedName name="PATHJVPR11" localSheetId="9">'[4]Attach-3 (QR)'!#REF!</definedName>
    <definedName name="PATHJVPR11" localSheetId="4">'Attach-3 (QR)'!#REF!</definedName>
    <definedName name="PATHJVPR11" localSheetId="25">'[5]Attach-3 (QR)'!#REF!</definedName>
    <definedName name="PATHJVPR11" localSheetId="2">'[6]Attach-3 (QR)'!#REF!</definedName>
    <definedName name="PATHJVPR11">#REF!</definedName>
    <definedName name="PATHJVPR111" localSheetId="15">'[2]Attach-3 (QR)'!#REF!</definedName>
    <definedName name="PATHJVPR111" localSheetId="21">'[7]Attach QR'!$K$782</definedName>
    <definedName name="PATHJVPR111" localSheetId="23">'[3]Attach-3 (QR)'!#REF!</definedName>
    <definedName name="PATHJVPR111" localSheetId="9">'[4]Attach-3 (QR)'!#REF!</definedName>
    <definedName name="PATHJVPR111" localSheetId="4">'Attach-3 (QR)'!#REF!</definedName>
    <definedName name="PATHJVPR111" localSheetId="25">'[5]Attach-3 (QR)'!#REF!</definedName>
    <definedName name="PATHJVPR111" localSheetId="2">'[6]Attach-3 (QR)'!#REF!</definedName>
    <definedName name="PATHJVPR111">#REF!</definedName>
    <definedName name="PATHJVPR2" localSheetId="9">'[1]Attach-3 (QR)'!#REF!</definedName>
    <definedName name="PATHJVPR2" localSheetId="4">'Attach-3 (QR)'!$K$394</definedName>
    <definedName name="PATHJVPR2">#REF!</definedName>
    <definedName name="PATHJVPR22" localSheetId="15">'[2]Attach-3 (QR)'!#REF!</definedName>
    <definedName name="PATHJVPR22" localSheetId="23">'[3]Attach-3 (QR)'!#REF!</definedName>
    <definedName name="PATHJVPR22" localSheetId="9">'[4]Attach-3 (QR)'!#REF!</definedName>
    <definedName name="PATHJVPR22" localSheetId="4">'Attach-3 (QR)'!#REF!</definedName>
    <definedName name="PATHJVPR22" localSheetId="25">'[5]Attach-3 (QR)'!#REF!</definedName>
    <definedName name="PATHJVPR22" localSheetId="2">'[6]Attach-3 (QR)'!#REF!</definedName>
    <definedName name="PATHJVPR22">#REF!</definedName>
    <definedName name="PATHJVPR222" localSheetId="15">'[2]Attach-3 (QR)'!#REF!</definedName>
    <definedName name="PATHJVPR222" localSheetId="21">'[7]Attach QR'!$L$782</definedName>
    <definedName name="PATHJVPR222" localSheetId="23">'[3]Attach-3 (QR)'!#REF!</definedName>
    <definedName name="PATHJVPR222" localSheetId="9">'[4]Attach-3 (QR)'!#REF!</definedName>
    <definedName name="PATHJVPR222" localSheetId="4">'Attach-3 (QR)'!#REF!</definedName>
    <definedName name="PATHJVPR222" localSheetId="25">'[5]Attach-3 (QR)'!#REF!</definedName>
    <definedName name="PATHJVPR222" localSheetId="2">'[6]Attach-3 (QR)'!#REF!</definedName>
    <definedName name="PATHJVPR222">#REF!</definedName>
    <definedName name="PATHLA1" localSheetId="15">'[2]Attach-3 (QR)'!#REF!</definedName>
    <definedName name="PATHLA1" localSheetId="23">'[3]Attach-3 (QR)'!#REF!</definedName>
    <definedName name="PATHLA1" localSheetId="9">'[4]Attach-3 (QR)'!#REF!</definedName>
    <definedName name="PATHLA1" localSheetId="4">'Attach-3 (QR)'!#REF!</definedName>
    <definedName name="PATHLA1" localSheetId="25">'[5]Attach-3 (QR)'!#REF!</definedName>
    <definedName name="PATHLA1" localSheetId="2">'[6]Attach-3 (QR)'!#REF!</definedName>
    <definedName name="PATHLA1">#REF!</definedName>
    <definedName name="PATHLA2" localSheetId="15">'[2]Attach-3 (QR)'!#REF!</definedName>
    <definedName name="PATHLA2" localSheetId="23">'[3]Attach-3 (QR)'!#REF!</definedName>
    <definedName name="PATHLA2" localSheetId="9">'[4]Attach-3 (QR)'!#REF!</definedName>
    <definedName name="PATHLA2" localSheetId="4">'Attach-3 (QR)'!#REF!</definedName>
    <definedName name="PATHLA2" localSheetId="25">'[5]Attach-3 (QR)'!#REF!</definedName>
    <definedName name="PATHLA2" localSheetId="2">'[6]Attach-3 (QR)'!#REF!</definedName>
    <definedName name="PATHLA2">#REF!</definedName>
    <definedName name="PATHLA3" localSheetId="15">'[2]Attach-3 (QR)'!#REF!</definedName>
    <definedName name="PATHLA3" localSheetId="21">'[7]Attach QR'!$D$651</definedName>
    <definedName name="PATHLA3" localSheetId="23">'[3]Attach-3 (QR)'!#REF!</definedName>
    <definedName name="PATHLA3" localSheetId="9">'[4]Attach-3 (QR)'!#REF!</definedName>
    <definedName name="PATHLA3" localSheetId="4">'Attach-3 (QR)'!#REF!</definedName>
    <definedName name="PATHLA3" localSheetId="25">'[5]Attach-3 (QR)'!#REF!</definedName>
    <definedName name="PATHLA3" localSheetId="2">'[6]Attach-3 (QR)'!#REF!</definedName>
    <definedName name="PATHLA3">#REF!</definedName>
    <definedName name="PATHLP1" localSheetId="9">'[1]Attach-3 (QR)'!#REF!</definedName>
    <definedName name="PATHLP1" localSheetId="4">'Attach-3 (QR)'!$I$394</definedName>
    <definedName name="PATHLP1">#REF!</definedName>
    <definedName name="PATHLP2" localSheetId="15">'[2]Attach-3 (QR)'!#REF!</definedName>
    <definedName name="PATHLP2" localSheetId="23">'[3]Attach-3 (QR)'!#REF!</definedName>
    <definedName name="PATHLP2" localSheetId="9">'[4]Attach-3 (QR)'!#REF!</definedName>
    <definedName name="PATHLP2" localSheetId="4">'Attach-3 (QR)'!#REF!</definedName>
    <definedName name="PATHLP2" localSheetId="25">'[5]Attach-3 (QR)'!#REF!</definedName>
    <definedName name="PATHLP2" localSheetId="2">'[6]Attach-3 (QR)'!#REF!</definedName>
    <definedName name="PATHLP2">#REF!</definedName>
    <definedName name="PATHLP3" localSheetId="15">'[2]Attach-3 (QR)'!#REF!</definedName>
    <definedName name="PATHLP3" localSheetId="21">'[7]Attach QR'!$J$782</definedName>
    <definedName name="PATHLP3" localSheetId="23">'[3]Attach-3 (QR)'!#REF!</definedName>
    <definedName name="PATHLP3" localSheetId="9">'[4]Attach-3 (QR)'!#REF!</definedName>
    <definedName name="PATHLP3" localSheetId="4">'Attach-3 (QR)'!#REF!</definedName>
    <definedName name="PATHLP3" localSheetId="25">'[5]Attach-3 (QR)'!#REF!</definedName>
    <definedName name="PATHLP3" localSheetId="2">'[6]Attach-3 (QR)'!#REF!</definedName>
    <definedName name="PATHLP3">#REF!</definedName>
    <definedName name="PATHPR1" localSheetId="9">'[1]Attach-3 (QR)'!#REF!</definedName>
    <definedName name="PATHPR1" localSheetId="4">'Attach-3 (QR)'!$J$394</definedName>
    <definedName name="PATHPR1">#REF!</definedName>
    <definedName name="PATHPR2" localSheetId="15">'[2]Attach-3 (QR)'!#REF!</definedName>
    <definedName name="PATHPR2" localSheetId="23">'[3]Attach-3 (QR)'!#REF!</definedName>
    <definedName name="PATHPR2" localSheetId="9">'[4]Attach-3 (QR)'!#REF!</definedName>
    <definedName name="PATHPR2" localSheetId="4">'Attach-3 (QR)'!#REF!</definedName>
    <definedName name="PATHPR2" localSheetId="25">'[5]Attach-3 (QR)'!#REF!</definedName>
    <definedName name="PATHPR2" localSheetId="2">'[6]Attach-3 (QR)'!#REF!</definedName>
    <definedName name="PATHPR2">#REF!</definedName>
    <definedName name="_xlnm.Print_Area" localSheetId="13">'Attach 10'!$A$1:$F$22</definedName>
    <definedName name="_xlnm.Print_Area" localSheetId="14">'Attach 11'!$A$1:$E$29</definedName>
    <definedName name="_xlnm.Print_Area" localSheetId="15">'Attach 12'!$A$1:$E$18</definedName>
    <definedName name="_xlnm.Print_Area" localSheetId="16">'Attach 13'!$A$1:$E$20</definedName>
    <definedName name="_xlnm.Print_Area" localSheetId="17">'Attach 14'!$A$1:$E$29</definedName>
    <definedName name="_xlnm.Print_Area" localSheetId="18">'Attach 14-IP'!$A$8:$I$217</definedName>
    <definedName name="_xlnm.Print_Area" localSheetId="19">'Attach 15'!$A$1:$E$87</definedName>
    <definedName name="_xlnm.Print_Area" localSheetId="20">'Attach 16'!$A$1:$L$93</definedName>
    <definedName name="_xlnm.Print_Area" localSheetId="21">'Attach 17'!$A$1:$E$33</definedName>
    <definedName name="_xlnm.Print_Area" localSheetId="22">'Attach 18'!$A$1:$E$24</definedName>
    <definedName name="_xlnm.Print_Area" localSheetId="23">'Attach 18 SP'!$A$7:$I$160</definedName>
    <definedName name="_xlnm.Print_Area" localSheetId="24">'Attach 19'!$A$1:$E$31</definedName>
    <definedName name="_xlnm.Print_Area" localSheetId="3">'Attach 3(JV)'!$A$1:$E$17</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5A'!$A$1:$E$72</definedName>
    <definedName name="_xlnm.Print_Area" localSheetId="10">'Attach 6'!$A$1:$E$28</definedName>
    <definedName name="_xlnm.Print_Area" localSheetId="11">'Attach 7'!$A$1:$E$28</definedName>
    <definedName name="_xlnm.Print_Area" localSheetId="12">'Attach 9'!$A$1:$H$55</definedName>
    <definedName name="_xlnm.Print_Area" localSheetId="4">'Attach-3 (QR)'!$A$1:$I$404</definedName>
    <definedName name="_xlnm.Print_Area" localSheetId="25">'Bid Form 1st Env.'!$A$4:$F$161</definedName>
    <definedName name="_xlnm.Print_Area" localSheetId="1">Cover!$A$1:$F$32</definedName>
    <definedName name="_xlnm.Print_Area" localSheetId="2">'Names of Bidder'!$B$1:$G$28</definedName>
    <definedName name="_xlnm.Print_Titles" localSheetId="15">'Attach 12'!#REF!</definedName>
    <definedName name="_xlnm.Print_Titles" localSheetId="12">'Attach 9'!$18:$18</definedName>
    <definedName name="printedname" localSheetId="15">#REF!</definedName>
    <definedName name="printedname" localSheetId="23">#REF!</definedName>
    <definedName name="printedname" localSheetId="9">#REF!</definedName>
    <definedName name="printedname" localSheetId="4">#REF!</definedName>
    <definedName name="printedname" localSheetId="25">#REF!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4">#REF!</definedName>
    <definedName name="_xlnm.Recorder" localSheetId="25">#REF!</definedName>
    <definedName name="_xlnm.Recorder" localSheetId="2">#REF!</definedName>
    <definedName name="_xlnm.Recorder">#REF!</definedName>
    <definedName name="sss" localSheetId="2">'[11]Attach-3 (QR)'!#REF!</definedName>
    <definedName name="sss">'[12]Attach-3 (QR)'!#REF!</definedName>
    <definedName name="TEST" localSheetId="15">#REF!</definedName>
    <definedName name="TEST" localSheetId="21">#REF!</definedName>
    <definedName name="TEST" localSheetId="22">#REF!</definedName>
    <definedName name="TEST" localSheetId="9">#REF!</definedName>
    <definedName name="TEST" localSheetId="4">#REF!</definedName>
    <definedName name="TEST" localSheetId="25">#REF!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Bidder'!$B$1:$E$25</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 hidden="1">'Names of Bidder'!$H:$L,'Names of Bidder'!#REF!</definedName>
    <definedName name="Z_05855B4F_D61E_4C97_B759_B2F96767F6F8_.wvu.FilterData" localSheetId="2" hidden="1">'Names of Bidder'!$B$6:$G$12</definedName>
    <definedName name="Z_05855B4F_D61E_4C97_B759_B2F96767F6F8_.wvu.PrintArea" localSheetId="13" hidden="1">'Attach 10'!$A$1:$F$22</definedName>
    <definedName name="Z_05855B4F_D61E_4C97_B759_B2F96767F6F8_.wvu.PrintArea" localSheetId="14" hidden="1">'Attach 11'!$A$1:$E$29</definedName>
    <definedName name="Z_05855B4F_D61E_4C97_B759_B2F96767F6F8_.wvu.PrintArea" localSheetId="15" hidden="1">'Attach 12'!$A$1:$E$18</definedName>
    <definedName name="Z_05855B4F_D61E_4C97_B759_B2F96767F6F8_.wvu.PrintArea" localSheetId="16" hidden="1">'Attach 13'!$A$1:$E$20</definedName>
    <definedName name="Z_05855B4F_D61E_4C97_B759_B2F96767F6F8_.wvu.PrintArea" localSheetId="17" hidden="1">'Attach 14'!$A$1:$E$29</definedName>
    <definedName name="Z_05855B4F_D61E_4C97_B759_B2F96767F6F8_.wvu.PrintArea" localSheetId="18" hidden="1">'Attach 14-IP'!$A$8:$I$217</definedName>
    <definedName name="Z_05855B4F_D61E_4C97_B759_B2F96767F6F8_.wvu.PrintArea" localSheetId="19" hidden="1">'Attach 15'!$A$1:$E$87</definedName>
    <definedName name="Z_05855B4F_D61E_4C97_B759_B2F96767F6F8_.wvu.PrintArea" localSheetId="20" hidden="1">'Attach 16'!$A$1:$L$93</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SP'!$A$7:$I$160</definedName>
    <definedName name="Z_05855B4F_D61E_4C97_B759_B2F96767F6F8_.wvu.PrintArea" localSheetId="24" hidden="1">'Attach 19'!$A$1:$E$31</definedName>
    <definedName name="Z_05855B4F_D61E_4C97_B759_B2F96767F6F8_.wvu.PrintArea" localSheetId="3" hidden="1">'Attach 3(JV)'!$A$1:$E$17</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5A'!$A$1:$E$72</definedName>
    <definedName name="Z_05855B4F_D61E_4C97_B759_B2F96767F6F8_.wvu.PrintArea" localSheetId="10" hidden="1">'Attach 6'!$A$1:$E$28</definedName>
    <definedName name="Z_05855B4F_D61E_4C97_B759_B2F96767F6F8_.wvu.PrintArea" localSheetId="11" hidden="1">'Attach 7'!$A$1:$E$28</definedName>
    <definedName name="Z_05855B4F_D61E_4C97_B759_B2F96767F6F8_.wvu.PrintArea" localSheetId="12" hidden="1">'Attach 9'!$A$1:$H$55</definedName>
    <definedName name="Z_05855B4F_D61E_4C97_B759_B2F96767F6F8_.wvu.PrintArea" localSheetId="4" hidden="1">'Attach-3 (QR)'!$A$1:$H$404</definedName>
    <definedName name="Z_05855B4F_D61E_4C97_B759_B2F96767F6F8_.wvu.PrintArea" localSheetId="1" hidden="1">Cover!$A$1:$F$32</definedName>
    <definedName name="Z_05855B4F_D61E_4C97_B759_B2F96767F6F8_.wvu.PrintArea" localSheetId="2" hidden="1">'Names of Bidder'!$B$1:$G$28</definedName>
    <definedName name="Z_05855B4F_D61E_4C97_B759_B2F96767F6F8_.wvu.PrintTitles" localSheetId="12" hidden="1">'Attach 9'!$18:$18</definedName>
    <definedName name="Z_05855B4F_D61E_4C97_B759_B2F96767F6F8_.wvu.Rows" localSheetId="19" hidden="1">'Attach 15'!$13:$13</definedName>
    <definedName name="Z_05855B4F_D61E_4C97_B759_B2F96767F6F8_.wvu.Rows" localSheetId="21" hidden="1">'Attach 17'!$26:$26,'Attach 17'!$32:$209</definedName>
    <definedName name="Z_05855B4F_D61E_4C97_B759_B2F96767F6F8_.wvu.Rows" localSheetId="23" hidden="1">'Attach 18 SP'!$152:$156</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5A'!$24:$29</definedName>
    <definedName name="Z_05855B4F_D61E_4C97_B759_B2F96767F6F8_.wvu.Rows" localSheetId="4" hidden="1">'Attach-3 (QR)'!#REF!,'Attach-3 (QR)'!$202:$208,'Attach-3 (QR)'!#REF!,'Attach-3 (QR)'!#REF!,'Attach-3 (QR)'!#REF!,'Attach-3 (QR)'!$216:$216,'Attach-3 (QR)'!$269:$271,'Attach-3 (QR)'!$330:$344</definedName>
    <definedName name="Z_0664780A_E8AC_4BA6_9C3B_53B9085473D3_.wvu.Cols" localSheetId="23" hidden="1">'Attach 18 SP'!$J:$P</definedName>
    <definedName name="Z_0664780A_E8AC_4BA6_9C3B_53B9085473D3_.wvu.PrintArea" localSheetId="23" hidden="1">'Attach 18 SP'!$A$8:$I$160</definedName>
    <definedName name="Z_0664780A_E8AC_4BA6_9C3B_53B9085473D3_.wvu.Rows" localSheetId="23" hidden="1">'Attach 18 SP'!#REF!,'Attach 18 SP'!#REF!,'Attach 18 SP'!#REF!,'Attach 18 SP'!#REF!,'Attach 18 SP'!#REF!,'Attach 18 SP'!$152:$156</definedName>
    <definedName name="Z_091A6405_72DB_46E0_B81A_EC53A5C58396_.wvu.Cols" localSheetId="2" hidden="1">'Names of Bidder'!$L:$L</definedName>
    <definedName name="Z_091A6405_72DB_46E0_B81A_EC53A5C58396_.wvu.PrintArea" localSheetId="2" hidden="1">'Names of Bidder'!$B$1:$E$25</definedName>
    <definedName name="Z_10C5F276_B641_4058_B015_CD9DBF21498B_.wvu.Cols" localSheetId="25" hidden="1">'Bid Form 1st Env.'!$G:$H,'Bid Form 1st Env.'!$J:$BD</definedName>
    <definedName name="Z_10C5F276_B641_4058_B015_CD9DBF21498B_.wvu.PrintArea" localSheetId="25" hidden="1">'Bid Form 1st Env.'!$A$24:$F$161</definedName>
    <definedName name="Z_10C5F276_B641_4058_B015_CD9DBF21498B_.wvu.Rows" localSheetId="25" hidden="1">'Bid Form 1st Env.'!$101:$101,'Bid Form 1st Env.'!$123:$128</definedName>
    <definedName name="Z_14D7F02E_BCCA_4517_ABC7_537FF4AEB67A_.wvu.PrintArea" localSheetId="2" hidden="1">'Names of Bidder'!$B$1:$E$25</definedName>
    <definedName name="Z_1557EB78_5F86_46AE_A53C_14493B5ECEC3_.wvu.Cols" localSheetId="25" hidden="1">'Bid Form 1st Env.'!$G:$H,'Bid Form 1st Env.'!$J:$BD</definedName>
    <definedName name="Z_1557EB78_5F86_46AE_A53C_14493B5ECEC3_.wvu.PrintArea" localSheetId="25" hidden="1">'Bid Form 1st Env.'!$A$24:$F$161</definedName>
    <definedName name="Z_1557EB78_5F86_46AE_A53C_14493B5ECEC3_.wvu.Rows" localSheetId="25" hidden="1">'Bid Form 1st Env.'!$101:$101,'Bid Form 1st Env.'!$123:$128</definedName>
    <definedName name="Z_1586E746_E770_4DE8_8EE8_42BC4CF5206B_.wvu.Cols" localSheetId="4" hidden="1">'Attach-3 (QR)'!$K:$M</definedName>
    <definedName name="Z_1586E746_E770_4DE8_8EE8_42BC4CF5206B_.wvu.Cols" localSheetId="25" hidden="1">'Bid Form 1st Env.'!$G:$BK</definedName>
    <definedName name="Z_1586E746_E770_4DE8_8EE8_42BC4CF5206B_.wvu.PrintArea" localSheetId="4" hidden="1">'Attach-3 (QR)'!$A$1:$H$404</definedName>
    <definedName name="Z_1586E746_E770_4DE8_8EE8_42BC4CF5206B_.wvu.PrintArea" localSheetId="25" hidden="1">'Bid Form 1st Env.'!$A$24:$F$161</definedName>
    <definedName name="Z_1586E746_E770_4DE8_8EE8_42BC4CF5206B_.wvu.Rows" localSheetId="25" hidden="1">'Bid Form 1st Env.'!$101:$101</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10'!$A$1:$E$22</definedName>
    <definedName name="Z_15A19D23_A9FD_4FC1_B7B0_F2D16BDFC729_.wvu.PrintArea" localSheetId="14" hidden="1">'Attach 11'!$A$1:$E$29</definedName>
    <definedName name="Z_15A19D23_A9FD_4FC1_B7B0_F2D16BDFC729_.wvu.PrintArea" localSheetId="16" hidden="1">'Attach 13'!$A$1:$E$20</definedName>
    <definedName name="Z_15A19D23_A9FD_4FC1_B7B0_F2D16BDFC729_.wvu.PrintArea" localSheetId="17" hidden="1">'Attach 14'!$A$1:$E$29</definedName>
    <definedName name="Z_15A19D23_A9FD_4FC1_B7B0_F2D16BDFC729_.wvu.PrintArea" localSheetId="18" hidden="1">'Attach 14-IP'!$A$8:$I$217</definedName>
    <definedName name="Z_15A19D23_A9FD_4FC1_B7B0_F2D16BDFC729_.wvu.PrintArea" localSheetId="19" hidden="1">'Attach 15'!$A$1:$E$87</definedName>
    <definedName name="Z_15A19D23_A9FD_4FC1_B7B0_F2D16BDFC729_.wvu.PrintArea" localSheetId="20" hidden="1">'Attach 16'!$A$1:$L$93</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3(JV)'!$A$1:$E$17</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7'!$A$1:$E$28</definedName>
    <definedName name="Z_15A19D23_A9FD_4FC1_B7B0_F2D16BDFC729_.wvu.PrintArea" localSheetId="12" hidden="1">'Attach 9'!$A$1:$H$56</definedName>
    <definedName name="Z_15A19D23_A9FD_4FC1_B7B0_F2D16BDFC729_.wvu.PrintTitles" localSheetId="12" hidden="1">'Attach 9'!$18:$18</definedName>
    <definedName name="Z_15A19D23_A9FD_4FC1_B7B0_F2D16BDFC729_.wvu.Rows" localSheetId="19" hidden="1">'Attach 15'!$13:$13</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12'!#REF!</definedName>
    <definedName name="Z_1C70608C_646A_4043_A222_6253B5006A93_.wvu.Cols" localSheetId="9" hidden="1">'Attach 5A'!$H:$H</definedName>
    <definedName name="Z_1C70608C_646A_4043_A222_6253B5006A93_.wvu.PrintArea" localSheetId="15" hidden="1">'Attach 12'!$A$1:$E$18</definedName>
    <definedName name="Z_1C70608C_646A_4043_A222_6253B5006A93_.wvu.PrintArea" localSheetId="23" hidden="1">'Attach 18 SP'!$A$8:$I$173</definedName>
    <definedName name="Z_1C70608C_646A_4043_A222_6253B5006A93_.wvu.PrintArea" localSheetId="9" hidden="1">'Attach 5A'!$A$1:$E$72</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SP'!$44:$44</definedName>
    <definedName name="Z_1C70608C_646A_4043_A222_6253B5006A93_.wvu.Rows" localSheetId="9" hidden="1">'Attach 5A'!$24:$29</definedName>
    <definedName name="Z_1FD9ACA5_802E_4240_ABEA_3FAA854014ED_.wvu.Cols" localSheetId="4" hidden="1">'Attach-3 (QR)'!$I:$K</definedName>
    <definedName name="Z_1FD9ACA5_802E_4240_ABEA_3FAA854014ED_.wvu.PrintArea" localSheetId="21" hidden="1">'Attach 17'!$A$1:$E$33</definedName>
    <definedName name="Z_1FD9ACA5_802E_4240_ABEA_3FAA854014ED_.wvu.PrintArea" localSheetId="4" hidden="1">'Attach-3 (QR)'!$A$1:$H$404</definedName>
    <definedName name="Z_1FD9ACA5_802E_4240_ABEA_3FAA854014ED_.wvu.Rows" localSheetId="21" hidden="1">'Attach 17'!$26:$26,'Attach 17'!$32:$209</definedName>
    <definedName name="Z_1FD9ACA5_802E_4240_ABEA_3FAA854014ED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4" hidden="1">'Attach-3 (QR)'!$M:$O</definedName>
    <definedName name="Z_20A53A97_D2BD_4E7F_8ABC_E5DF94CF88E8_.wvu.Cols" localSheetId="25" hidden="1">'Bid Form 1st Env.'!$G:$BK</definedName>
    <definedName name="Z_20A53A97_D2BD_4E7F_8ABC_E5DF94CF88E8_.wvu.PrintArea" localSheetId="4" hidden="1">'Attach-3 (QR)'!$A$1:$H$404</definedName>
    <definedName name="Z_20A53A97_D2BD_4E7F_8ABC_E5DF94CF88E8_.wvu.PrintArea" localSheetId="25" hidden="1">'Bid Form 1st Env.'!$A$24:$F$161</definedName>
    <definedName name="Z_20A53A97_D2BD_4E7F_8ABC_E5DF94CF88E8_.wvu.Rows" localSheetId="4" hidden="1">'Attach-3 (QR)'!#REF!,'Attach-3 (QR)'!#REF!,'Attach-3 (QR)'!#REF!,'Attach-3 (QR)'!$269:$271,'Attach-3 (QR)'!$293:$324,'Attach-3 (QR)'!$335:$344</definedName>
    <definedName name="Z_20A53A97_D2BD_4E7F_8ABC_E5DF94CF88E8_.wvu.Rows" localSheetId="25" hidden="1">'Bid Form 1st Env.'!$101:$101</definedName>
    <definedName name="Z_20D926F7_8B81_49E9_8147_6E74B4884E5B_.wvu.Cols" localSheetId="2" hidden="1">'Names of Bidder'!$H:$L</definedName>
    <definedName name="Z_20D926F7_8B81_49E9_8147_6E74B4884E5B_.wvu.FilterData" localSheetId="2" hidden="1">'Names of Bidder'!$B$6:$G$12</definedName>
    <definedName name="Z_20D926F7_8B81_49E9_8147_6E74B4884E5B_.wvu.PrintArea" localSheetId="2" hidden="1">'Names of Bidder'!$B$1:$G$28</definedName>
    <definedName name="Z_237D8718_39ED_4FFE_B3B2_D1192F8D2E87_.wvu.Cols" localSheetId="15" hidden="1">'Attach 12'!#REF!</definedName>
    <definedName name="Z_237D8718_39ED_4FFE_B3B2_D1192F8D2E87_.wvu.Cols" localSheetId="9" hidden="1">'Attach 5A'!$H:$H</definedName>
    <definedName name="Z_237D8718_39ED_4FFE_B3B2_D1192F8D2E87_.wvu.PrintArea" localSheetId="15" hidden="1">'Attach 12'!$A$1:$E$18</definedName>
    <definedName name="Z_237D8718_39ED_4FFE_B3B2_D1192F8D2E87_.wvu.PrintArea" localSheetId="23" hidden="1">'Attach 18 SP'!$A$8:$I$173</definedName>
    <definedName name="Z_237D8718_39ED_4FFE_B3B2_D1192F8D2E87_.wvu.PrintArea" localSheetId="9" hidden="1">'Attach 5A'!$A$1:$E$72</definedName>
    <definedName name="Z_237D8718_39ED_4FFE_B3B2_D1192F8D2E87_.wvu.PrintTitles" localSheetId="15" hidden="1">'Attach 12'!#REF!</definedName>
    <definedName name="Z_237D8718_39ED_4FFE_B3B2_D1192F8D2E87_.wvu.Rows" localSheetId="23" hidden="1">'Attach 18 SP'!$44:$44</definedName>
    <definedName name="Z_237D8718_39ED_4FFE_B3B2_D1192F8D2E87_.wvu.Rows" localSheetId="9" hidden="1">'Attach 5A'!$24:$29</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10'!$A$1:$E$22</definedName>
    <definedName name="Z_240327DD_375F_45D4_BA52_89AFD79FE6A1_.wvu.PrintArea" localSheetId="14" hidden="1">'Attach 11'!$A$1:$E$29</definedName>
    <definedName name="Z_240327DD_375F_45D4_BA52_89AFD79FE6A1_.wvu.PrintArea" localSheetId="16" hidden="1">'Attach 13'!$A$1:$E$22</definedName>
    <definedName name="Z_240327DD_375F_45D4_BA52_89AFD79FE6A1_.wvu.PrintArea" localSheetId="17" hidden="1">'Attach 14'!$A$1:$E$29</definedName>
    <definedName name="Z_240327DD_375F_45D4_BA52_89AFD79FE6A1_.wvu.PrintArea" localSheetId="18" hidden="1">'Attach 14-IP'!$A$8:$I$217</definedName>
    <definedName name="Z_240327DD_375F_45D4_BA52_89AFD79FE6A1_.wvu.PrintArea" localSheetId="19" hidden="1">'Attach 15'!$A$1:$E$87</definedName>
    <definedName name="Z_240327DD_375F_45D4_BA52_89AFD79FE6A1_.wvu.PrintArea" localSheetId="20" hidden="1">'Attach 16'!$A$1:$L$93</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3(JV)'!$A$1:$E$17</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7'!$A$1:$E$28</definedName>
    <definedName name="Z_240327DD_375F_45D4_BA52_89AFD79FE6A1_.wvu.PrintArea" localSheetId="12" hidden="1">'Attach 9'!$A$1:$H$56</definedName>
    <definedName name="Z_240327DD_375F_45D4_BA52_89AFD79FE6A1_.wvu.PrintTitles" localSheetId="12" hidden="1">'Attach 9'!$18:$18</definedName>
    <definedName name="Z_240327DD_375F_45D4_BA52_89AFD79FE6A1_.wvu.Rows" localSheetId="19" hidden="1">'Attach 15'!$13:$13</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4FB9AF1_17BD_4082_A3EA_FA7FEE02F32F_.wvu.Cols" localSheetId="15" hidden="1">'Attach 12'!#REF!</definedName>
    <definedName name="Z_24FB9AF1_17BD_4082_A3EA_FA7FEE02F32F_.wvu.PrintArea" localSheetId="15" hidden="1">'Attach 12'!$A$1:$E$18</definedName>
    <definedName name="Z_24FB9AF1_17BD_4082_A3EA_FA7FEE02F32F_.wvu.Rows" localSheetId="15" hidden="1">'Attach 12'!#REF!</definedName>
    <definedName name="Z_2648A02A_7B8C_446F_A14E_7410EA5360FE_.wvu.Cols" localSheetId="15" hidden="1">'Attach 12'!#REF!</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15" hidden="1">'Attach 12'!$A$1:$E$18</definedName>
    <definedName name="Z_2648A02A_7B8C_446F_A14E_7410EA5360FE_.wvu.PrintArea" localSheetId="23" hidden="1">'Attach 18 SP'!$A$8:$I$160</definedName>
    <definedName name="Z_2648A02A_7B8C_446F_A14E_7410EA5360FE_.wvu.PrintArea" localSheetId="2" hidden="1">'Names of Bidder'!$B$1:$G$28</definedName>
    <definedName name="Z_27A45B7A_04F2_4516_B80B_5ED0825D4ED3_.wvu.Cols" localSheetId="2" hidden="1">'Names of Bidder'!$L:$L</definedName>
    <definedName name="Z_27A45B7A_04F2_4516_B80B_5ED0825D4ED3_.wvu.PrintArea" localSheetId="2" hidden="1">'Names of Bidder'!$B$1:$E$25</definedName>
    <definedName name="Z_280EA05C_4582_4B0F_895F_5C9134A73222_.wvu.Cols" localSheetId="4" hidden="1">'Attach-3 (QR)'!$M:$O</definedName>
    <definedName name="Z_280EA05C_4582_4B0F_895F_5C9134A73222_.wvu.Cols" localSheetId="25" hidden="1">'Bid Form 1st Env.'!$G:$BK</definedName>
    <definedName name="Z_280EA05C_4582_4B0F_895F_5C9134A73222_.wvu.PrintArea" localSheetId="4" hidden="1">'Attach-3 (QR)'!$A$1:$H$404</definedName>
    <definedName name="Z_280EA05C_4582_4B0F_895F_5C9134A73222_.wvu.PrintArea" localSheetId="25" hidden="1">'Bid Form 1st Env.'!$A$24:$F$161</definedName>
    <definedName name="Z_280EA05C_4582_4B0F_895F_5C9134A73222_.wvu.Rows" localSheetId="4" hidden="1">'Attach-3 (QR)'!$202:$208,'Attach-3 (QR)'!#REF!,'Attach-3 (QR)'!#REF!,'Attach-3 (QR)'!$269:$271,'Attach-3 (QR)'!$293:$324,'Attach-3 (QR)'!$335:$344</definedName>
    <definedName name="Z_280EA05C_4582_4B0F_895F_5C9134A73222_.wvu.Rows" localSheetId="25" hidden="1">'Bid Form 1st Env.'!$101:$101</definedName>
    <definedName name="Z_28358ADF_83C9_480A_8EF5_E9DA8FAE77A0_.wvu.Cols" localSheetId="23" hidden="1">'Attach 18 SP'!$J:$P</definedName>
    <definedName name="Z_28358ADF_83C9_480A_8EF5_E9DA8FAE77A0_.wvu.PrintArea" localSheetId="23" hidden="1">'Attach 18 SP'!$A$8:$I$160</definedName>
    <definedName name="Z_28358ADF_83C9_480A_8EF5_E9DA8FAE77A0_.wvu.Rows" localSheetId="23" hidden="1">'Attach 18 SP'!#REF!,'Attach 18 SP'!#REF!,'Attach 18 SP'!#REF!,'Attach 18 SP'!#REF!,'Attach 18 SP'!#REF!,'Attach 18 SP'!$152:$156</definedName>
    <definedName name="Z_2A2FB930_C663_4A04_A0CA_73AD259C762E_.wvu.Cols" localSheetId="9" hidden="1">'Attach 5A'!$H:$H</definedName>
    <definedName name="Z_2A2FB930_C663_4A04_A0CA_73AD259C762E_.wvu.PrintArea" localSheetId="9" hidden="1">'Attach 5A'!$A$1:$E$72</definedName>
    <definedName name="Z_2A2FB930_C663_4A04_A0CA_73AD259C762E_.wvu.Rows" localSheetId="9" hidden="1">'Attach 5A'!$24:$29</definedName>
    <definedName name="Z_308F00E9_5A71_4486_BCFD_DF8513C1906D_.wvu.Cols" localSheetId="4" hidden="1">'Attach-3 (QR)'!$M:$O</definedName>
    <definedName name="Z_308F00E9_5A71_4486_BCFD_DF8513C1906D_.wvu.Cols" localSheetId="25" hidden="1">'Bid Form 1st Env.'!$G:$AS</definedName>
    <definedName name="Z_308F00E9_5A71_4486_BCFD_DF8513C1906D_.wvu.PrintArea" localSheetId="4" hidden="1">'Attach-3 (QR)'!$A$1:$H$404</definedName>
    <definedName name="Z_308F00E9_5A71_4486_BCFD_DF8513C1906D_.wvu.PrintArea" localSheetId="25" hidden="1">'Bid Form 1st Env.'!$A$24:$F$161</definedName>
    <definedName name="Z_308F00E9_5A71_4486_BCFD_DF8513C1906D_.wvu.Rows" localSheetId="4" hidden="1">'Attach-3 (QR)'!#REF!,'Attach-3 (QR)'!$202:$208,'Attach-3 (QR)'!#REF!,'Attach-3 (QR)'!#REF!,'Attach-3 (QR)'!#REF!,'Attach-3 (QR)'!$216:$216,'Attach-3 (QR)'!$269:$271,'Attach-3 (QR)'!$293:$324,'Attach-3 (QR)'!$330:$344</definedName>
    <definedName name="Z_308F00E9_5A71_4486_BCFD_DF8513C1906D_.wvu.Rows" localSheetId="25" hidden="1">'Bid Form 1st Env.'!$66:$66,'Bid Form 1st Env.'!$101:$101,'Bid Form 1st Env.'!$123:$128</definedName>
    <definedName name="Z_30E57F47_2338_458C_930A_44F048960490_.wvu.Cols" localSheetId="25" hidden="1">'Bid Form 1st Env.'!$G:$H,'Bid Form 1st Env.'!$J:$BD</definedName>
    <definedName name="Z_30E57F47_2338_458C_930A_44F048960490_.wvu.PrintArea" localSheetId="25" hidden="1">'Bid Form 1st Env.'!$A$24:$F$161</definedName>
    <definedName name="Z_30E57F47_2338_458C_930A_44F048960490_.wvu.Rows" localSheetId="25" hidden="1">'Bid Form 1st Env.'!$101:$101,'Bid Form 1st Env.'!$123:$128</definedName>
    <definedName name="Z_3365131F_6BE7_432A_859B_F41B794BB9E6_.wvu.Cols" localSheetId="4" hidden="1">'Attach-3 (QR)'!$M:$O</definedName>
    <definedName name="Z_3365131F_6BE7_432A_859B_F41B794BB9E6_.wvu.Cols" localSheetId="25" hidden="1">'Bid Form 1st Env.'!$G:$BD</definedName>
    <definedName name="Z_3365131F_6BE7_432A_859B_F41B794BB9E6_.wvu.PrintArea" localSheetId="4" hidden="1">'Attach-3 (QR)'!$A$1:$H$404</definedName>
    <definedName name="Z_3365131F_6BE7_432A_859B_F41B794BB9E6_.wvu.PrintArea" localSheetId="25" hidden="1">'Bid Form 1st Env.'!$A$24:$F$161</definedName>
    <definedName name="Z_3365131F_6BE7_432A_859B_F41B794BB9E6_.wvu.Rows" localSheetId="4" hidden="1">'Attach-3 (QR)'!#REF!,'Attach-3 (QR)'!$202:$208,'Attach-3 (QR)'!#REF!,'Attach-3 (QR)'!#REF!,'Attach-3 (QR)'!#REF!,'Attach-3 (QR)'!$216:$216,'Attach-3 (QR)'!$269:$271,'Attach-3 (QR)'!$285:$325,'Attach-3 (QR)'!$330:$344,'Attach-3 (QR)'!$362:$383</definedName>
    <definedName name="Z_3365131F_6BE7_432A_859B_F41B794BB9E6_.wvu.Rows" localSheetId="25" hidden="1">'Bid Form 1st Env.'!$101:$101,'Bid Form 1st Env.'!$123:$128</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10'!$A$1:$E$22</definedName>
    <definedName name="Z_340562B9_6CEE_4962_8D7D_CA1C6778F52C_.wvu.PrintArea" localSheetId="14" hidden="1">'Attach 11'!$A$1:$E$29</definedName>
    <definedName name="Z_340562B9_6CEE_4962_8D7D_CA1C6778F52C_.wvu.PrintArea" localSheetId="16" hidden="1">'Attach 13'!$A$1:$E$20</definedName>
    <definedName name="Z_340562B9_6CEE_4962_8D7D_CA1C6778F52C_.wvu.PrintArea" localSheetId="17" hidden="1">'Attach 14'!$A$1:$E$29</definedName>
    <definedName name="Z_340562B9_6CEE_4962_8D7D_CA1C6778F52C_.wvu.PrintArea" localSheetId="18" hidden="1">'Attach 14-IP'!$A$8:$I$217</definedName>
    <definedName name="Z_340562B9_6CEE_4962_8D7D_CA1C6778F52C_.wvu.PrintArea" localSheetId="19" hidden="1">'Attach 15'!$A$1:$E$87</definedName>
    <definedName name="Z_340562B9_6CEE_4962_8D7D_CA1C6778F52C_.wvu.PrintArea" localSheetId="20" hidden="1">'Attach 16'!$A$1:$L$93</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3(JV)'!$A$1:$E$17</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7'!$A$1:$E$28</definedName>
    <definedName name="Z_340562B9_6CEE_4962_8D7D_CA1C6778F52C_.wvu.PrintArea" localSheetId="12" hidden="1">'Attach 9'!$A$1:$H$56</definedName>
    <definedName name="Z_340562B9_6CEE_4962_8D7D_CA1C6778F52C_.wvu.PrintTitles" localSheetId="12" hidden="1">'Attach 9'!$18:$18</definedName>
    <definedName name="Z_340562B9_6CEE_4962_8D7D_CA1C6778F52C_.wvu.Rows" localSheetId="19" hidden="1">'Attach 15'!$13:$13</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10'!$A$1:$E$22</definedName>
    <definedName name="Z_38BECF6E_1A53_4F98_87B9_44F2C5F77E08_.wvu.PrintArea" localSheetId="14" hidden="1">'Attach 11'!$A$1:$E$29</definedName>
    <definedName name="Z_38BECF6E_1A53_4F98_87B9_44F2C5F77E08_.wvu.PrintArea" localSheetId="16" hidden="1">'Attach 13'!$A$1:$E$20</definedName>
    <definedName name="Z_38BECF6E_1A53_4F98_87B9_44F2C5F77E08_.wvu.PrintArea" localSheetId="17" hidden="1">'Attach 14'!$A$1:$E$29</definedName>
    <definedName name="Z_38BECF6E_1A53_4F98_87B9_44F2C5F77E08_.wvu.PrintArea" localSheetId="18" hidden="1">'Attach 14-IP'!$A$8:$I$217</definedName>
    <definedName name="Z_38BECF6E_1A53_4F98_87B9_44F2C5F77E08_.wvu.PrintArea" localSheetId="19" hidden="1">'Attach 15'!$A$1:$E$87</definedName>
    <definedName name="Z_38BECF6E_1A53_4F98_87B9_44F2C5F77E08_.wvu.PrintArea" localSheetId="20" hidden="1">'Attach 16'!$A$1:$L$93</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3(JV)'!$A$1:$E$17</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7'!$A$1:$E$28</definedName>
    <definedName name="Z_38BECF6E_1A53_4F98_87B9_44F2C5F77E08_.wvu.PrintArea" localSheetId="12" hidden="1">'Attach 9'!$A$1:$H$56</definedName>
    <definedName name="Z_38BECF6E_1A53_4F98_87B9_44F2C5F77E08_.wvu.PrintTitles" localSheetId="12" hidden="1">'Attach 9'!$18:$18</definedName>
    <definedName name="Z_38BECF6E_1A53_4F98_87B9_44F2C5F77E08_.wvu.Rows" localSheetId="19" hidden="1">'Attach 15'!$13:$13</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10'!$A$1:$E$22</definedName>
    <definedName name="Z_43BCBF1E_CDCF_4541_8D79_87EDCECBC1FD_.wvu.PrintArea" localSheetId="14" hidden="1">'Attach 11'!$A$1:$E$29</definedName>
    <definedName name="Z_43BCBF1E_CDCF_4541_8D79_87EDCECBC1FD_.wvu.PrintArea" localSheetId="16" hidden="1">'Attach 13'!$A$1:$E$22</definedName>
    <definedName name="Z_43BCBF1E_CDCF_4541_8D79_87EDCECBC1FD_.wvu.PrintArea" localSheetId="17" hidden="1">'Attach 14'!$A$1:$E$29</definedName>
    <definedName name="Z_43BCBF1E_CDCF_4541_8D79_87EDCECBC1FD_.wvu.PrintArea" localSheetId="19" hidden="1">'Attach 15'!$A$1:$E$88</definedName>
    <definedName name="Z_43BCBF1E_CDCF_4541_8D79_87EDCECBC1FD_.wvu.PrintArea" localSheetId="20" hidden="1">'Attach 16'!$A$1:$L$93</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3(JV)'!$A$1:$E$17</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7'!$A$1:$E$28</definedName>
    <definedName name="Z_43BCBF1E_CDCF_4541_8D79_87EDCECBC1FD_.wvu.PrintArea" localSheetId="12" hidden="1">'Attach 9'!$A$1:$H$62</definedName>
    <definedName name="Z_43BCBF1E_CDCF_4541_8D79_87EDCECBC1FD_.wvu.PrintTitles" localSheetId="12" hidden="1">'Attach 9'!$18:$18</definedName>
    <definedName name="Z_43BCBF1E_CDCF_4541_8D79_87EDCECBC1FD_.wvu.Rows" localSheetId="19" hidden="1">'Attach 15'!$10:$11,'Attach 15'!$13:$13</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10'!$A$1:$E$22</definedName>
    <definedName name="Z_477F7E43_D393_45BA_B99B_D838E4629B5D_.wvu.PrintArea" localSheetId="14" hidden="1">'Attach 11'!$A$1:$E$29</definedName>
    <definedName name="Z_477F7E43_D393_45BA_B99B_D838E4629B5D_.wvu.PrintArea" localSheetId="16" hidden="1">'Attach 13'!$A$1:$E$20</definedName>
    <definedName name="Z_477F7E43_D393_45BA_B99B_D838E4629B5D_.wvu.PrintArea" localSheetId="17" hidden="1">'Attach 14'!$A$1:$E$29</definedName>
    <definedName name="Z_477F7E43_D393_45BA_B99B_D838E4629B5D_.wvu.PrintArea" localSheetId="18" hidden="1">'Attach 14-IP'!$A$8:$I$217</definedName>
    <definedName name="Z_477F7E43_D393_45BA_B99B_D838E4629B5D_.wvu.PrintArea" localSheetId="19" hidden="1">'Attach 15'!$A$1:$E$87</definedName>
    <definedName name="Z_477F7E43_D393_45BA_B99B_D838E4629B5D_.wvu.PrintArea" localSheetId="20" hidden="1">'Attach 16'!$A$1:$L$93</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3(JV)'!$A$1:$E$17</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7'!$A$1:$E$28</definedName>
    <definedName name="Z_477F7E43_D393_45BA_B99B_D838E4629B5D_.wvu.PrintArea" localSheetId="12" hidden="1">'Attach 9'!$A$1:$H$56</definedName>
    <definedName name="Z_477F7E43_D393_45BA_B99B_D838E4629B5D_.wvu.PrintTitles" localSheetId="12" hidden="1">'Attach 9'!$18:$18</definedName>
    <definedName name="Z_477F7E43_D393_45BA_B99B_D838E4629B5D_.wvu.Rows" localSheetId="19" hidden="1">'Attach 15'!$13:$13</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Cols" localSheetId="4" hidden="1">'Attach-3 (QR)'!$I:$K</definedName>
    <definedName name="Z_494F6778_23FE_4AAC_B37D_6C7543FC13B9_.wvu.PrintArea" localSheetId="13" hidden="1">'Attach 10'!$A$1:$E$22</definedName>
    <definedName name="Z_494F6778_23FE_4AAC_B37D_6C7543FC13B9_.wvu.PrintArea" localSheetId="14" hidden="1">'Attach 11'!$A$1:$E$29</definedName>
    <definedName name="Z_494F6778_23FE_4AAC_B37D_6C7543FC13B9_.wvu.PrintArea" localSheetId="16" hidden="1">'Attach 13'!$A$1:$E$22</definedName>
    <definedName name="Z_494F6778_23FE_4AAC_B37D_6C7543FC13B9_.wvu.PrintArea" localSheetId="17" hidden="1">'Attach 14'!$A$1:$E$29</definedName>
    <definedName name="Z_494F6778_23FE_4AAC_B37D_6C7543FC13B9_.wvu.PrintArea" localSheetId="18" hidden="1">'Attach 14-IP'!$A$8:$I$217</definedName>
    <definedName name="Z_494F6778_23FE_4AAC_B37D_6C7543FC13B9_.wvu.PrintArea" localSheetId="19" hidden="1">'Attach 15'!$A$1:$E$87</definedName>
    <definedName name="Z_494F6778_23FE_4AAC_B37D_6C7543FC13B9_.wvu.PrintArea" localSheetId="20" hidden="1">'Attach 16'!$A$1:$L$93</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3(JV)'!$A$1:$E$17</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7'!$A$1:$E$28</definedName>
    <definedName name="Z_494F6778_23FE_4AAC_B37D_6C7543FC13B9_.wvu.PrintArea" localSheetId="12" hidden="1">'Attach 9'!$A$1:$H$62</definedName>
    <definedName name="Z_494F6778_23FE_4AAC_B37D_6C7543FC13B9_.wvu.PrintArea" localSheetId="4" hidden="1">'Attach-3 (QR)'!$A$1:$H$404</definedName>
    <definedName name="Z_494F6778_23FE_4AAC_B37D_6C7543FC13B9_.wvu.PrintTitles" localSheetId="12" hidden="1">'Attach 9'!$18:$18</definedName>
    <definedName name="Z_494F6778_23FE_4AAC_B37D_6C7543FC13B9_.wvu.Rows" localSheetId="19" hidden="1">'Attach 15'!$13:$13</definedName>
    <definedName name="Z_494F6778_23FE_4AAC_B37D_6C7543FC13B9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9" hidden="1">'Attach 5A'!$H:$H</definedName>
    <definedName name="Z_4A248946_722A_4651_AEA1_DE3476F52461_.wvu.PrintArea" localSheetId="9" hidden="1">'Attach 5A'!$A$1:$E$72</definedName>
    <definedName name="Z_4A248946_722A_4651_AEA1_DE3476F52461_.wvu.Rows" localSheetId="9" hidden="1">'Attach 5A'!$24:$29</definedName>
    <definedName name="Z_4F65FF32_EC61_4022_A399_2986D7B6B8B3_.wvu.PrintArea" localSheetId="2" hidden="1">'Names of Bidder'!$B$1:$E$25</definedName>
    <definedName name="Z_4FC0AD0E_817E_4CA2_8399_B627A39139DF_.wvu.Cols" localSheetId="23" hidden="1">'Attach 18 SP'!$J:$P</definedName>
    <definedName name="Z_4FC0AD0E_817E_4CA2_8399_B627A39139DF_.wvu.PrintArea" localSheetId="23" hidden="1">'Attach 18 SP'!$A$8:$I$160</definedName>
    <definedName name="Z_564AA8DD_E850_4E6F_BA1D_8F79D1361145_.wvu.Cols" localSheetId="25" hidden="1">'Bid Form 1st Env.'!$G:$H,'Bid Form 1st Env.'!$J:$BD</definedName>
    <definedName name="Z_564AA8DD_E850_4E6F_BA1D_8F79D1361145_.wvu.PrintArea" localSheetId="25" hidden="1">'Bid Form 1st Env.'!$A$24:$F$161</definedName>
    <definedName name="Z_564AA8DD_E850_4E6F_BA1D_8F79D1361145_.wvu.Rows" localSheetId="25" hidden="1">'Bid Form 1st Env.'!$101:$101,'Bid Form 1st Env.'!$123:$128</definedName>
    <definedName name="Z_57A1126F_C815_44AF_BD70_07C9EB2E1554_.wvu.Cols" localSheetId="9" hidden="1">'Attach 5A'!$H:$H</definedName>
    <definedName name="Z_57A1126F_C815_44AF_BD70_07C9EB2E1554_.wvu.PrintArea" localSheetId="9" hidden="1">'Attach 5A'!$A$1:$E$72</definedName>
    <definedName name="Z_57A1126F_C815_44AF_BD70_07C9EB2E1554_.wvu.Rows" localSheetId="9" hidden="1">'Attach 5A'!$24:$29</definedName>
    <definedName name="Z_57EC2AB3_459C_475C_AFE6_EBB6882FA67E_.wvu.Cols" localSheetId="4" hidden="1">'Attach-3 (QR)'!$I:$I,'Attach-3 (QR)'!$K:$M</definedName>
    <definedName name="Z_57EC2AB3_459C_475C_AFE6_EBB6882FA67E_.wvu.Cols" localSheetId="25" hidden="1">'Bid Form 1st Env.'!$G:$G</definedName>
    <definedName name="Z_57EC2AB3_459C_475C_AFE6_EBB6882FA67E_.wvu.PrintArea" localSheetId="4" hidden="1">'Attach-3 (QR)'!$A$1:$H$404</definedName>
    <definedName name="Z_57EC2AB3_459C_475C_AFE6_EBB6882FA67E_.wvu.PrintArea" localSheetId="25" hidden="1">'Bid Form 1st Env.'!$A$24:$F$161</definedName>
    <definedName name="Z_582CF44B_0703_4CA2_AB84_00685031CD39_.wvu.Cols" localSheetId="4" hidden="1">'Attach-3 (QR)'!$M:$O</definedName>
    <definedName name="Z_582CF44B_0703_4CA2_AB84_00685031CD39_.wvu.Cols" localSheetId="25" hidden="1">'Bid Form 1st Env.'!$G:$AS</definedName>
    <definedName name="Z_582CF44B_0703_4CA2_AB84_00685031CD39_.wvu.PrintArea" localSheetId="4" hidden="1">'Attach-3 (QR)'!$A$1:$H$404</definedName>
    <definedName name="Z_582CF44B_0703_4CA2_AB84_00685031CD39_.wvu.PrintArea" localSheetId="25" hidden="1">'Bid Form 1st Env.'!$A$24:$F$161</definedName>
    <definedName name="Z_582CF44B_0703_4CA2_AB84_00685031CD39_.wvu.Rows" localSheetId="4" hidden="1">'Attach-3 (QR)'!#REF!,'Attach-3 (QR)'!$202:$208,'Attach-3 (QR)'!#REF!,'Attach-3 (QR)'!#REF!,'Attach-3 (QR)'!#REF!,'Attach-3 (QR)'!$216:$216,'Attach-3 (QR)'!$269:$271,'Attach-3 (QR)'!$293:$324,'Attach-3 (QR)'!$330:$344</definedName>
    <definedName name="Z_582CF44B_0703_4CA2_AB84_00685031CD39_.wvu.Rows" localSheetId="25" hidden="1">'Bid Form 1st Env.'!$66:$66,'Bid Form 1st Env.'!$101:$101,'Bid Form 1st Env.'!$123:$128</definedName>
    <definedName name="Z_58E3016B_91DE_45B1_ADEB_496391BDEDAF_.wvu.Cols" localSheetId="23" hidden="1">'Attach 18 SP'!$J:$P</definedName>
    <definedName name="Z_58E3016B_91DE_45B1_ADEB_496391BDEDAF_.wvu.PrintArea" localSheetId="23" hidden="1">'Attach 18 SP'!$A$8:$I$160</definedName>
    <definedName name="Z_58E3016B_91DE_45B1_ADEB_496391BDEDAF_.wvu.Rows" localSheetId="23" hidden="1">'Attach 18 SP'!#REF!,'Attach 18 SP'!#REF!,'Attach 18 SP'!#REF!,'Attach 18 SP'!#REF!,'Attach 18 SP'!#REF!,'Attach 18 SP'!$152:$156</definedName>
    <definedName name="Z_5B8D5D4A_E3F3_4270_9E8A_31566626E806_.wvu.Cols" localSheetId="15" hidden="1">'Attach 12'!#REF!</definedName>
    <definedName name="Z_5B8D5D4A_E3F3_4270_9E8A_31566626E806_.wvu.Cols" localSheetId="2" hidden="1">'Names of Bidder'!$L:$L</definedName>
    <definedName name="Z_5B8D5D4A_E3F3_4270_9E8A_31566626E806_.wvu.PrintArea" localSheetId="15" hidden="1">'Attach 12'!$A$1:$E$18</definedName>
    <definedName name="Z_5B8D5D4A_E3F3_4270_9E8A_31566626E806_.wvu.PrintArea" localSheetId="2" hidden="1">'Names of Bidder'!$B$1:$G$28</definedName>
    <definedName name="Z_5DC8802C_6CD8_4623_90B5_A2B66DEC93B5_.wvu.Cols" localSheetId="23" hidden="1">'Attach 18 SP'!$J:$P</definedName>
    <definedName name="Z_5DC8802C_6CD8_4623_90B5_A2B66DEC93B5_.wvu.PrintArea" localSheetId="23" hidden="1">'Attach 18 SP'!$A$8:$I$160</definedName>
    <definedName name="Z_5DC8802C_6CD8_4623_90B5_A2B66DEC93B5_.wvu.Rows" localSheetId="23" hidden="1">'Attach 18 SP'!#REF!,'Attach 18 SP'!#REF!,'Attach 18 SP'!#REF!,'Attach 18 SP'!#REF!,'Attach 18 SP'!#REF!,'Attach 18 SP'!$152:$156</definedName>
    <definedName name="Z_5FD74E67_DB24_44D3_983B_19D633AA18A1_.wvu.Cols" localSheetId="15" hidden="1">'Attach 12'!#REF!</definedName>
    <definedName name="Z_5FD74E67_DB24_44D3_983B_19D633AA18A1_.wvu.Cols" localSheetId="2" hidden="1">'Names of Bidder'!$L:$L</definedName>
    <definedName name="Z_5FD74E67_DB24_44D3_983B_19D633AA18A1_.wvu.PrintArea" localSheetId="15" hidden="1">'Attach 12'!$A$1:$E$18</definedName>
    <definedName name="Z_5FD74E67_DB24_44D3_983B_19D633AA18A1_.wvu.PrintArea" localSheetId="2" hidden="1">'Names of Bidder'!$B$1:$G$28</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SP'!$A$8:$I$160</definedName>
    <definedName name="Z_611D8B62_9C40_451B_ABB4_92F111B2BF43_.wvu.PrintArea" localSheetId="2" hidden="1">'Names of Bidder'!$B$1:$E$25</definedName>
    <definedName name="Z_611D8B62_9C40_451B_ABB4_92F111B2BF43_.wvu.Rows" localSheetId="23" hidden="1">'Attach 18 SP'!#REF!,'Attach 18 SP'!#REF!,'Attach 18 SP'!#REF!,'Attach 18 SP'!#REF!,'Attach 18 SP'!#REF!,'Attach 18 SP'!$152:$156</definedName>
    <definedName name="Z_6B2C1320_5106_401D_86E8_03FFC7419150_.wvu.Cols" localSheetId="15" hidden="1">'Attach 12'!#REF!</definedName>
    <definedName name="Z_6B2C1320_5106_401D_86E8_03FFC7419150_.wvu.Cols" localSheetId="23" hidden="1">'Attach 18 SP'!$K:$P</definedName>
    <definedName name="Z_6B2C1320_5106_401D_86E8_03FFC7419150_.wvu.Cols" localSheetId="4" hidden="1">'Attach-3 (QR)'!$I:$I,'Attach-3 (QR)'!$M:$M</definedName>
    <definedName name="Z_6B2C1320_5106_401D_86E8_03FFC7419150_.wvu.Cols" localSheetId="25" hidden="1">'Bid Form 1st Env.'!$G:$G,'Bid Form 1st Env.'!$L:$AV</definedName>
    <definedName name="Z_6B2C1320_5106_401D_86E8_03FFC7419150_.wvu.PrintArea" localSheetId="15" hidden="1">'Attach 12'!$A$1:$E$18</definedName>
    <definedName name="Z_6B2C1320_5106_401D_86E8_03FFC7419150_.wvu.PrintArea" localSheetId="23" hidden="1">'Attach 18 SP'!$A$8:$I$160</definedName>
    <definedName name="Z_6B2C1320_5106_401D_86E8_03FFC7419150_.wvu.PrintArea" localSheetId="4" hidden="1">'Attach-3 (QR)'!$A$1:$H$404</definedName>
    <definedName name="Z_6B2C1320_5106_401D_86E8_03FFC7419150_.wvu.PrintArea" localSheetId="25" hidden="1">'Bid Form 1st Env.'!$A$24:$F$161</definedName>
    <definedName name="Z_6B2C1320_5106_401D_86E8_03FFC7419150_.wvu.Rows" localSheetId="23" hidden="1">'Attach 18 SP'!$44:$44</definedName>
    <definedName name="Z_6B2C1320_5106_401D_86E8_03FFC7419150_.wvu.Rows" localSheetId="4" hidden="1">'Attach-3 (QR)'!#REF!,'Attach-3 (QR)'!#REF!</definedName>
    <definedName name="Z_6FD3A41D_DEEE_48F5_96DB_6021F0BEBAF6_.wvu.Cols" localSheetId="4" hidden="1">'Attach-3 (QR)'!$M:$O</definedName>
    <definedName name="Z_6FD3A41D_DEEE_48F5_96DB_6021F0BEBAF6_.wvu.Cols" localSheetId="25" hidden="1">'Bid Form 1st Env.'!$G:$H,'Bid Form 1st Env.'!$J:$BD</definedName>
    <definedName name="Z_6FD3A41D_DEEE_48F5_96DB_6021F0BEBAF6_.wvu.PrintArea" localSheetId="4" hidden="1">'Attach-3 (QR)'!$A$1:$H$404</definedName>
    <definedName name="Z_6FD3A41D_DEEE_48F5_96DB_6021F0BEBAF6_.wvu.PrintArea" localSheetId="25" hidden="1">'Bid Form 1st Env.'!$A$24:$F$161</definedName>
    <definedName name="Z_6FD3A41D_DEEE_48F5_96DB_6021F0BEBAF6_.wvu.Rows" localSheetId="4" hidden="1">'Attach-3 (QR)'!#REF!,'Attach-3 (QR)'!$202:$208,'Attach-3 (QR)'!#REF!,'Attach-3 (QR)'!#REF!,'Attach-3 (QR)'!#REF!,'Attach-3 (QR)'!$216:$216,'Attach-3 (QR)'!$269:$271,'Attach-3 (QR)'!$285:$325,'Attach-3 (QR)'!$330:$344,'Attach-3 (QR)'!$362:$383</definedName>
    <definedName name="Z_6FD3A41D_DEEE_48F5_96DB_6021F0BEBAF6_.wvu.Rows" localSheetId="25" hidden="1">'Bid Form 1st Env.'!$101:$101,'Bid Form 1st Env.'!$123:$128</definedName>
    <definedName name="Z_70A80C84_CC07_4E4D_A598_BF928357D74F_.wvu.Cols" localSheetId="9" hidden="1">'Attach 5A'!$H:$H</definedName>
    <definedName name="Z_70A80C84_CC07_4E4D_A598_BF928357D74F_.wvu.PrintArea" localSheetId="9" hidden="1">'Attach 5A'!$A$1:$E$72</definedName>
    <definedName name="Z_70A80C84_CC07_4E4D_A598_BF928357D74F_.wvu.Rows" localSheetId="9" hidden="1">'Attach 5A'!$24:$29</definedName>
    <definedName name="Z_70B78559_AE2A_4A85_855C_A3044383137A_.wvu.Cols" localSheetId="19" hidden="1">'Attach 15'!$F:$O</definedName>
    <definedName name="Z_70B78559_AE2A_4A85_855C_A3044383137A_.wvu.Cols" localSheetId="23" hidden="1">'Attach 18 SP'!$J:$P</definedName>
    <definedName name="Z_70B78559_AE2A_4A85_855C_A3044383137A_.wvu.Cols" localSheetId="3" hidden="1">'Attach 3(JV)'!$G:$H</definedName>
    <definedName name="Z_70B78559_AE2A_4A85_855C_A3044383137A_.wvu.Cols" localSheetId="5" hidden="1">'Attach 4'!$H:$O</definedName>
    <definedName name="Z_70B78559_AE2A_4A85_855C_A3044383137A_.wvu.Cols" localSheetId="8" hidden="1">'Attach 5'!$H:$H</definedName>
    <definedName name="Z_70B78559_AE2A_4A85_855C_A3044383137A_.wvu.Cols" localSheetId="9" hidden="1">'Attach 5A'!$H:$H</definedName>
    <definedName name="Z_70B78559_AE2A_4A85_855C_A3044383137A_.wvu.Cols" localSheetId="10" hidden="1">'Attach 6'!$H:$H</definedName>
    <definedName name="Z_70B78559_AE2A_4A85_855C_A3044383137A_.wvu.Cols" localSheetId="4" hidden="1">'Attach-3 (QR)'!$J:$P</definedName>
    <definedName name="Z_70B78559_AE2A_4A85_855C_A3044383137A_.wvu.Cols" localSheetId="25" hidden="1">'Bid Form 1st Env.'!$G:$BD</definedName>
    <definedName name="Z_70B78559_AE2A_4A85_855C_A3044383137A_.wvu.Cols" localSheetId="2" hidden="1">'Names of Bidder'!$H:$M</definedName>
    <definedName name="Z_70B78559_AE2A_4A85_855C_A3044383137A_.wvu.FilterData" localSheetId="2" hidden="1">'Names of Bidder'!$B$6:$G$12</definedName>
    <definedName name="Z_70B78559_AE2A_4A85_855C_A3044383137A_.wvu.PrintArea" localSheetId="13" hidden="1">'Attach 10'!$A$1:$F$22</definedName>
    <definedName name="Z_70B78559_AE2A_4A85_855C_A3044383137A_.wvu.PrintArea" localSheetId="14" hidden="1">'Attach 11'!$A$1:$E$29</definedName>
    <definedName name="Z_70B78559_AE2A_4A85_855C_A3044383137A_.wvu.PrintArea" localSheetId="15" hidden="1">'Attach 12'!$A$1:$E$18</definedName>
    <definedName name="Z_70B78559_AE2A_4A85_855C_A3044383137A_.wvu.PrintArea" localSheetId="16" hidden="1">'Attach 13'!$A$1:$E$20</definedName>
    <definedName name="Z_70B78559_AE2A_4A85_855C_A3044383137A_.wvu.PrintArea" localSheetId="17" hidden="1">'Attach 14'!$A$1:$E$29</definedName>
    <definedName name="Z_70B78559_AE2A_4A85_855C_A3044383137A_.wvu.PrintArea" localSheetId="18" hidden="1">'Attach 14-IP'!$A$8:$I$217</definedName>
    <definedName name="Z_70B78559_AE2A_4A85_855C_A3044383137A_.wvu.PrintArea" localSheetId="19" hidden="1">'Attach 15'!$A$1:$E$87</definedName>
    <definedName name="Z_70B78559_AE2A_4A85_855C_A3044383137A_.wvu.PrintArea" localSheetId="20" hidden="1">'Attach 16'!$A$1:$L$93</definedName>
    <definedName name="Z_70B78559_AE2A_4A85_855C_A3044383137A_.wvu.PrintArea" localSheetId="21" hidden="1">'Attach 17'!$A$1:$E$33</definedName>
    <definedName name="Z_70B78559_AE2A_4A85_855C_A3044383137A_.wvu.PrintArea" localSheetId="22" hidden="1">'Attach 18'!$A$1:$E$24</definedName>
    <definedName name="Z_70B78559_AE2A_4A85_855C_A3044383137A_.wvu.PrintArea" localSheetId="23" hidden="1">'Attach 18 SP'!$A$7:$I$160</definedName>
    <definedName name="Z_70B78559_AE2A_4A85_855C_A3044383137A_.wvu.PrintArea" localSheetId="24" hidden="1">'Attach 19'!$A$1:$E$31</definedName>
    <definedName name="Z_70B78559_AE2A_4A85_855C_A3044383137A_.wvu.PrintArea" localSheetId="3" hidden="1">'Attach 3(JV)'!$A$1:$E$17</definedName>
    <definedName name="Z_70B78559_AE2A_4A85_855C_A3044383137A_.wvu.PrintArea" localSheetId="5" hidden="1">'Attach 4'!$A$1:$G$25</definedName>
    <definedName name="Z_70B78559_AE2A_4A85_855C_A3044383137A_.wvu.PrintArea" localSheetId="6" hidden="1">'Attach 4 (A)'!$A$1:$E$27</definedName>
    <definedName name="Z_70B78559_AE2A_4A85_855C_A3044383137A_.wvu.PrintArea" localSheetId="7" hidden="1">'Attach 4 (B)'!$A$1:$E$26</definedName>
    <definedName name="Z_70B78559_AE2A_4A85_855C_A3044383137A_.wvu.PrintArea" localSheetId="8" hidden="1">'Attach 5'!$A$1:$E$34</definedName>
    <definedName name="Z_70B78559_AE2A_4A85_855C_A3044383137A_.wvu.PrintArea" localSheetId="9" hidden="1">'Attach 5A'!$A$1:$E$72</definedName>
    <definedName name="Z_70B78559_AE2A_4A85_855C_A3044383137A_.wvu.PrintArea" localSheetId="10" hidden="1">'Attach 6'!$A$1:$E$28</definedName>
    <definedName name="Z_70B78559_AE2A_4A85_855C_A3044383137A_.wvu.PrintArea" localSheetId="11" hidden="1">'Attach 7'!$A$1:$E$28</definedName>
    <definedName name="Z_70B78559_AE2A_4A85_855C_A3044383137A_.wvu.PrintArea" localSheetId="12" hidden="1">'Attach 9'!$A$1:$H$55</definedName>
    <definedName name="Z_70B78559_AE2A_4A85_855C_A3044383137A_.wvu.PrintArea" localSheetId="4" hidden="1">'Attach-3 (QR)'!$A$1:$I$404</definedName>
    <definedName name="Z_70B78559_AE2A_4A85_855C_A3044383137A_.wvu.PrintArea" localSheetId="25" hidden="1">'Bid Form 1st Env.'!$A$24:$F$161</definedName>
    <definedName name="Z_70B78559_AE2A_4A85_855C_A3044383137A_.wvu.PrintArea" localSheetId="1" hidden="1">Cover!$A$1:$F$32</definedName>
    <definedName name="Z_70B78559_AE2A_4A85_855C_A3044383137A_.wvu.PrintArea" localSheetId="2" hidden="1">'Names of Bidder'!$B$1:$G$28</definedName>
    <definedName name="Z_70B78559_AE2A_4A85_855C_A3044383137A_.wvu.PrintTitles" localSheetId="12" hidden="1">'Attach 9'!$18:$18</definedName>
    <definedName name="Z_70B78559_AE2A_4A85_855C_A3044383137A_.wvu.Rows" localSheetId="18" hidden="1">'Attach 14-IP'!$39:$41</definedName>
    <definedName name="Z_70B78559_AE2A_4A85_855C_A3044383137A_.wvu.Rows" localSheetId="19" hidden="1">'Attach 15'!$13:$13</definedName>
    <definedName name="Z_70B78559_AE2A_4A85_855C_A3044383137A_.wvu.Rows" localSheetId="21" hidden="1">'Attach 17'!$26:$26,'Attach 17'!$32:$209</definedName>
    <definedName name="Z_70B78559_AE2A_4A85_855C_A3044383137A_.wvu.Rows" localSheetId="23" hidden="1">'Attach 18 SP'!$44:$44,'Attach 18 SP'!$46:$47,'Attach 18 SP'!$152:$156</definedName>
    <definedName name="Z_70B78559_AE2A_4A85_855C_A3044383137A_.wvu.Rows" localSheetId="24" hidden="1">'Attach 19'!$13:$13,'Attach 19'!$20:$28</definedName>
    <definedName name="Z_70B78559_AE2A_4A85_855C_A3044383137A_.wvu.Rows" localSheetId="8" hidden="1">'Attach 5'!$4:$4</definedName>
    <definedName name="Z_70B78559_AE2A_4A85_855C_A3044383137A_.wvu.Rows" localSheetId="9" hidden="1">'Attach 5A'!$24:$29</definedName>
    <definedName name="Z_70B78559_AE2A_4A85_855C_A3044383137A_.wvu.Rows" localSheetId="4" hidden="1">'Attach-3 (QR)'!$19:$23,'Attach-3 (QR)'!$25:$25,'Attach-3 (QR)'!$35:$35,'Attach-3 (QR)'!$119:$119,'Attach-3 (QR)'!$138:$138,'Attach-3 (QR)'!$202:$208,'Attach-3 (QR)'!$216:$216,'Attach-3 (QR)'!$256:$382</definedName>
    <definedName name="Z_70B78559_AE2A_4A85_855C_A3044383137A_.wvu.Rows" localSheetId="25" hidden="1">'Bid Form 1st Env.'!$72:$73,'Bid Form 1st Env.'!$101:$101,'Bid Form 1st Env.'!$123:$128</definedName>
    <definedName name="Z_71CED947_16BC_4420_B977_41F665B59AFF_.wvu.Cols" localSheetId="15" hidden="1">'Attach 12'!#REF!</definedName>
    <definedName name="Z_71CED947_16BC_4420_B977_41F665B59AFF_.wvu.Cols" localSheetId="2" hidden="1">'Names of Bidder'!$L:$L</definedName>
    <definedName name="Z_71CED947_16BC_4420_B977_41F665B59AFF_.wvu.PrintArea" localSheetId="15" hidden="1">'Attach 12'!$A$1:$E$18</definedName>
    <definedName name="Z_71CED947_16BC_4420_B977_41F665B59AFF_.wvu.PrintArea" localSheetId="2" hidden="1">'Names of Bidder'!$B$1:$G$28</definedName>
    <definedName name="Z_728AEB16_F9CD_4198_B4E9_2E28A5E42262_.wvu.Cols" localSheetId="4" hidden="1">'Attach-3 (QR)'!$M:$O</definedName>
    <definedName name="Z_728AEB16_F9CD_4198_B4E9_2E28A5E42262_.wvu.Cols" localSheetId="25" hidden="1">'Bid Form 1st Env.'!$G:$H,'Bid Form 1st Env.'!$J:$BD</definedName>
    <definedName name="Z_728AEB16_F9CD_4198_B4E9_2E28A5E42262_.wvu.PrintArea" localSheetId="4" hidden="1">'Attach-3 (QR)'!$A$1:$H$404</definedName>
    <definedName name="Z_728AEB16_F9CD_4198_B4E9_2E28A5E42262_.wvu.PrintArea" localSheetId="25" hidden="1">'Bid Form 1st Env.'!$A$24:$F$161</definedName>
    <definedName name="Z_728AEB16_F9CD_4198_B4E9_2E28A5E42262_.wvu.Rows" localSheetId="4" hidden="1">'Attach-3 (QR)'!#REF!,'Attach-3 (QR)'!$202:$208,'Attach-3 (QR)'!#REF!,'Attach-3 (QR)'!#REF!,'Attach-3 (QR)'!#REF!,'Attach-3 (QR)'!$216:$216,'Attach-3 (QR)'!$269:$271,'Attach-3 (QR)'!$285:$325,'Attach-3 (QR)'!$330:$344,'Attach-3 (QR)'!$362:$383</definedName>
    <definedName name="Z_728AEB16_F9CD_4198_B4E9_2E28A5E42262_.wvu.Rows" localSheetId="25" hidden="1">'Bid Form 1st Env.'!$101:$101,'Bid Form 1st Env.'!$123:$128</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SP'!$A$8:$I$160</definedName>
    <definedName name="Z_7450D003_2D71_4937_8099_C282E69FF570_.wvu.PrintArea" localSheetId="9" hidden="1">'Attach 5A'!$A$1:$E$72</definedName>
    <definedName name="Z_7450D003_2D71_4937_8099_C282E69FF570_.wvu.Rows" localSheetId="23" hidden="1">'Attach 18 SP'!#REF!,'Attach 18 SP'!#REF!,'Attach 18 SP'!#REF!,'Attach 18 SP'!#REF!,'Attach 18 SP'!#REF!,'Attach 18 SP'!$152:$156</definedName>
    <definedName name="Z_7450D003_2D71_4937_8099_C282E69FF570_.wvu.Rows" localSheetId="9" hidden="1">'Attach 5A'!$24:$29</definedName>
    <definedName name="Z_77F6FFF9_F41A_43A9_8242_690DB1C4DD1E_.wvu.Cols" localSheetId="23" hidden="1">'Attach 18 SP'!$J:$P</definedName>
    <definedName name="Z_77F6FFF9_F41A_43A9_8242_690DB1C4DD1E_.wvu.PrintArea" localSheetId="23" hidden="1">'Attach 18 SP'!$A$8:$I$160</definedName>
    <definedName name="Z_77F6FFF9_F41A_43A9_8242_690DB1C4DD1E_.wvu.Rows" localSheetId="23" hidden="1">'Attach 18 SP'!#REF!,'Attach 18 SP'!#REF!,'Attach 18 SP'!#REF!,'Attach 18 SP'!#REF!,'Attach 18 SP'!#REF!,'Attach 18 SP'!$152:$156</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SP'!$A$8:$I$160</definedName>
    <definedName name="Z_7951453C_4A9A_41E1_B5EB_C9032A630325_.wvu.PrintArea" localSheetId="9" hidden="1">'Attach 5A'!$A$1:$E$72</definedName>
    <definedName name="Z_7951453C_4A9A_41E1_B5EB_C9032A630325_.wvu.Rows" localSheetId="23" hidden="1">'Attach 18 SP'!#REF!,'Attach 18 SP'!#REF!,'Attach 18 SP'!#REF!,'Attach 18 SP'!#REF!,'Attach 18 SP'!#REF!,'Attach 18 SP'!$152:$156</definedName>
    <definedName name="Z_7951453C_4A9A_41E1_B5EB_C9032A630325_.wvu.Rows" localSheetId="9" hidden="1">'Attach 5A'!$24:$29</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10'!$A$1:$E$22</definedName>
    <definedName name="Z_7A9EA6D6_4DDF_43D9_92E6_C6AFAD14E266_.wvu.PrintArea" localSheetId="14" hidden="1">'Attach 11'!$A$1:$E$29</definedName>
    <definedName name="Z_7A9EA6D6_4DDF_43D9_92E6_C6AFAD14E266_.wvu.PrintArea" localSheetId="16" hidden="1">'Attach 13'!$A$1:$E$22</definedName>
    <definedName name="Z_7A9EA6D6_4DDF_43D9_92E6_C6AFAD14E266_.wvu.PrintArea" localSheetId="17" hidden="1">'Attach 14'!$A$1:$E$29</definedName>
    <definedName name="Z_7A9EA6D6_4DDF_43D9_92E6_C6AFAD14E266_.wvu.PrintArea" localSheetId="18" hidden="1">'Attach 14-IP'!$A$8:$I$217</definedName>
    <definedName name="Z_7A9EA6D6_4DDF_43D9_92E6_C6AFAD14E266_.wvu.PrintArea" localSheetId="19" hidden="1">'Attach 15'!$A$1:$E$87</definedName>
    <definedName name="Z_7A9EA6D6_4DDF_43D9_92E6_C6AFAD14E266_.wvu.PrintArea" localSheetId="20" hidden="1">'Attach 16'!$A$1:$L$93</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3(JV)'!$A$1:$E$17</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7'!$A$1:$E$28</definedName>
    <definedName name="Z_7A9EA6D6_4DDF_43D9_92E6_C6AFAD14E266_.wvu.PrintArea" localSheetId="12" hidden="1">'Attach 9'!$A$1:$H$62</definedName>
    <definedName name="Z_7A9EA6D6_4DDF_43D9_92E6_C6AFAD14E266_.wvu.PrintTitles" localSheetId="12" hidden="1">'Attach 9'!$18:$18</definedName>
    <definedName name="Z_7A9EA6D6_4DDF_43D9_92E6_C6AFAD14E266_.wvu.Rows" localSheetId="19" hidden="1">'Attach 15'!$13:$13</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5A'!$A$1:$E$72</definedName>
    <definedName name="Z_7AB19D08_66F0_4286_83C5_279B475AE3A4_.wvu.Rows" localSheetId="9" hidden="1">'Attach 5A'!$24:$29</definedName>
    <definedName name="Z_7DC13EB1_5F25_4667_BD87_340DAD4F0E72_.wvu.Cols" localSheetId="4" hidden="1">'Attach-3 (QR)'!$M:$O</definedName>
    <definedName name="Z_7DC13EB1_5F25_4667_BD87_340DAD4F0E72_.wvu.Cols" localSheetId="25" hidden="1">'Bid Form 1st Env.'!$G:$BD</definedName>
    <definedName name="Z_7DC13EB1_5F25_4667_BD87_340DAD4F0E72_.wvu.PrintArea" localSheetId="4" hidden="1">'Attach-3 (QR)'!$A$1:$H$404</definedName>
    <definedName name="Z_7DC13EB1_5F25_4667_BD87_340DAD4F0E72_.wvu.PrintArea" localSheetId="25" hidden="1">'Bid Form 1st Env.'!$A$24:$F$161</definedName>
    <definedName name="Z_7DC13EB1_5F25_4667_BD87_340DAD4F0E72_.wvu.Rows" localSheetId="4" hidden="1">'Attach-3 (QR)'!#REF!,'Attach-3 (QR)'!$202:$208,'Attach-3 (QR)'!#REF!,'Attach-3 (QR)'!#REF!,'Attach-3 (QR)'!#REF!,'Attach-3 (QR)'!$216:$216,'Attach-3 (QR)'!$269:$271,'Attach-3 (QR)'!$293:$324,'Attach-3 (QR)'!$330:$344</definedName>
    <definedName name="Z_7DC13EB1_5F25_4667_BD87_340DAD4F0E72_.wvu.Rows" localSheetId="25" hidden="1">'Bid Form 1st Env.'!$101:$101,'Bid Form 1st Env.'!$123:$128</definedName>
    <definedName name="Z_7FED4A88_DA6B_4AEC_96D2_BAE29634CEBD_.wvu.Cols" localSheetId="4" hidden="1">'Attach-3 (QR)'!$I:$I,'Attach-3 (QR)'!$K:$M</definedName>
    <definedName name="Z_7FED4A88_DA6B_4AEC_96D2_BAE29634CEBD_.wvu.Cols" localSheetId="25" hidden="1">'Bid Form 1st Env.'!$G:$G,'Bid Form 1st Env.'!$L:$M</definedName>
    <definedName name="Z_7FED4A88_DA6B_4AEC_96D2_BAE29634CEBD_.wvu.PrintArea" localSheetId="4" hidden="1">'Attach-3 (QR)'!$A$1:$H$404</definedName>
    <definedName name="Z_7FED4A88_DA6B_4AEC_96D2_BAE29634CEBD_.wvu.PrintArea" localSheetId="25" hidden="1">'Bid Form 1st Env.'!$A$24:$F$161</definedName>
    <definedName name="Z_7FED4A88_DA6B_4AEC_96D2_BAE29634CEBD_.wvu.Rows" localSheetId="25" hidden="1">'Bid Form 1st Env.'!$101:$101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10'!$A$1:$E$22</definedName>
    <definedName name="Z_82E8A0F5_0020_4355_95CF_28601763A783_.wvu.PrintArea" localSheetId="14" hidden="1">'Attach 11'!$A$1:$E$29</definedName>
    <definedName name="Z_82E8A0F5_0020_4355_95CF_28601763A783_.wvu.PrintArea" localSheetId="16" hidden="1">'Attach 13'!$A$1:$E$20</definedName>
    <definedName name="Z_82E8A0F5_0020_4355_95CF_28601763A783_.wvu.PrintArea" localSheetId="17" hidden="1">'Attach 14'!$A$1:$E$29</definedName>
    <definedName name="Z_82E8A0F5_0020_4355_95CF_28601763A783_.wvu.PrintArea" localSheetId="18" hidden="1">'Attach 14-IP'!$A$8:$I$217</definedName>
    <definedName name="Z_82E8A0F5_0020_4355_95CF_28601763A783_.wvu.PrintArea" localSheetId="19" hidden="1">'Attach 15'!$A$1:$E$87</definedName>
    <definedName name="Z_82E8A0F5_0020_4355_95CF_28601763A783_.wvu.PrintArea" localSheetId="20" hidden="1">'Attach 16'!$A$1:$L$93</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3(JV)'!$A$1:$E$17</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7'!$A$1:$E$28</definedName>
    <definedName name="Z_82E8A0F5_0020_4355_95CF_28601763A783_.wvu.PrintArea" localSheetId="12" hidden="1">'Attach 9'!$A$1:$H$55</definedName>
    <definedName name="Z_82E8A0F5_0020_4355_95CF_28601763A783_.wvu.PrintTitles" localSheetId="12" hidden="1">'Attach 9'!$18:$18</definedName>
    <definedName name="Z_82E8A0F5_0020_4355_95CF_28601763A783_.wvu.Rows" localSheetId="19" hidden="1">'Attach 15'!$13:$13</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15" hidden="1">'Attach 12'!#REF!</definedName>
    <definedName name="Z_83E639F0_925C_438D_A777_FD99BFFD55B2_.wvu.Cols" localSheetId="2" hidden="1">'Names of Bidder'!$L:$L</definedName>
    <definedName name="Z_83E639F0_925C_438D_A777_FD99BFFD55B2_.wvu.PrintArea" localSheetId="15" hidden="1">'Attach 12'!$A$1:$E$18</definedName>
    <definedName name="Z_83E639F0_925C_438D_A777_FD99BFFD55B2_.wvu.PrintArea" localSheetId="2" hidden="1">'Names of Bidder'!$B$1:$G$28</definedName>
    <definedName name="Z_8843B236_6E9A_4D4E_9E7D_63D18D08F6AC_.wvu.PrintArea" localSheetId="25" hidden="1">'Bid Form 1st Env.'!$A$24:$F$153</definedName>
    <definedName name="Z_8843B236_6E9A_4D4E_9E7D_63D18D08F6AC_.wvu.Rows" localSheetId="25" hidden="1">'Bid Form 1st Env.'!$50:$50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10'!$A$1:$E$22</definedName>
    <definedName name="Z_8E3ED18F_7B8F_4A1C_969D_A70DC3B696C3_.wvu.PrintArea" localSheetId="14" hidden="1">'Attach 11'!$A$1:$E$29</definedName>
    <definedName name="Z_8E3ED18F_7B8F_4A1C_969D_A70DC3B696C3_.wvu.PrintArea" localSheetId="16" hidden="1">'Attach 13'!$A$1:$E$20</definedName>
    <definedName name="Z_8E3ED18F_7B8F_4A1C_969D_A70DC3B696C3_.wvu.PrintArea" localSheetId="17" hidden="1">'Attach 14'!$A$1:$E$29</definedName>
    <definedName name="Z_8E3ED18F_7B8F_4A1C_969D_A70DC3B696C3_.wvu.PrintArea" localSheetId="18" hidden="1">'Attach 14-IP'!$A$8:$I$217</definedName>
    <definedName name="Z_8E3ED18F_7B8F_4A1C_969D_A70DC3B696C3_.wvu.PrintArea" localSheetId="19" hidden="1">'Attach 15'!$A$1:$E$87</definedName>
    <definedName name="Z_8E3ED18F_7B8F_4A1C_969D_A70DC3B696C3_.wvu.PrintArea" localSheetId="20" hidden="1">'Attach 16'!$A$1:$L$93</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3(JV)'!$A$1:$E$17</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7'!$A$1:$E$28</definedName>
    <definedName name="Z_8E3ED18F_7B8F_4A1C_969D_A70DC3B696C3_.wvu.PrintArea" localSheetId="12" hidden="1">'Attach 9'!$A$1:$H$56</definedName>
    <definedName name="Z_8E3ED18F_7B8F_4A1C_969D_A70DC3B696C3_.wvu.PrintTitles" localSheetId="12" hidden="1">'Attach 9'!$18:$18</definedName>
    <definedName name="Z_8E3ED18F_7B8F_4A1C_969D_A70DC3B696C3_.wvu.Rows" localSheetId="19" hidden="1">'Attach 15'!$13:$13</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10'!$A$1:$E$22</definedName>
    <definedName name="Z_8E7B022F_1113_4BA2_B2BA_8EDBE02A2557_.wvu.PrintArea" localSheetId="14" hidden="1">'Attach 11'!$A$1:$E$29</definedName>
    <definedName name="Z_8E7B022F_1113_4BA2_B2BA_8EDBE02A2557_.wvu.PrintArea" localSheetId="15" hidden="1">'Attach 12'!$A$1:$E$18</definedName>
    <definedName name="Z_8E7B022F_1113_4BA2_B2BA_8EDBE02A2557_.wvu.PrintArea" localSheetId="16" hidden="1">'Attach 13'!$A$1:$E$22</definedName>
    <definedName name="Z_8E7B022F_1113_4BA2_B2BA_8EDBE02A2557_.wvu.PrintArea" localSheetId="17" hidden="1">'Attach 14'!$A$1:$E$29</definedName>
    <definedName name="Z_8E7B022F_1113_4BA2_B2BA_8EDBE02A2557_.wvu.PrintArea" localSheetId="19" hidden="1">'Attach 15'!$A$1:$E$88</definedName>
    <definedName name="Z_8E7B022F_1113_4BA2_B2BA_8EDBE02A2557_.wvu.PrintArea" localSheetId="20" hidden="1">'Attach 16'!$A$1:$L$93</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3(JV)'!$A$1:$E$17</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5A'!$A$1:$E$72</definedName>
    <definedName name="Z_8E7B022F_1113_4BA2_B2BA_8EDBE02A2557_.wvu.PrintArea" localSheetId="10" hidden="1">'Attach 6'!$A$1:$E$51</definedName>
    <definedName name="Z_8E7B022F_1113_4BA2_B2BA_8EDBE02A2557_.wvu.PrintArea" localSheetId="11" hidden="1">'Attach 7'!$A$1:$E$28</definedName>
    <definedName name="Z_8E7B022F_1113_4BA2_B2BA_8EDBE02A2557_.wvu.PrintArea" localSheetId="12" hidden="1">'Attach 9'!$A$1:$H$62</definedName>
    <definedName name="Z_8E7B022F_1113_4BA2_B2BA_8EDBE02A2557_.wvu.PrintTitles" localSheetId="15" hidden="1">'Attach 12'!#REF!</definedName>
    <definedName name="Z_8E7B022F_1113_4BA2_B2BA_8EDBE02A2557_.wvu.PrintTitles" localSheetId="12" hidden="1">'Attach 9'!$18:$18</definedName>
    <definedName name="Z_8FC0B3D6_A78E_4DDC_99E8_A5E9B8E73FA3_.wvu.Cols" localSheetId="23" hidden="1">'Attach 18 SP'!$J:$P</definedName>
    <definedName name="Z_8FC0B3D6_A78E_4DDC_99E8_A5E9B8E73FA3_.wvu.PrintArea" localSheetId="23" hidden="1">'Attach 18 SP'!$A$8:$I$160</definedName>
    <definedName name="Z_8FC0B3D6_A78E_4DDC_99E8_A5E9B8E73FA3_.wvu.Rows" localSheetId="23" hidden="1">'Attach 18 SP'!#REF!,'Attach 18 SP'!#REF!,'Attach 18 SP'!#REF!,'Attach 18 SP'!#REF!,'Attach 18 SP'!#REF!,'Attach 18 SP'!$152:$156</definedName>
    <definedName name="Z_902C40DA_376E_410F_87E5_8188D8393A84_.wvu.Cols" localSheetId="25" hidden="1">'Bid Form 1st Env.'!$Y:$AK</definedName>
    <definedName name="Z_902C40DA_376E_410F_87E5_8188D8393A84_.wvu.PrintArea" localSheetId="25" hidden="1">'Bid Form 1st Env.'!$A$24:$F$153</definedName>
    <definedName name="Z_902C40DA_376E_410F_87E5_8188D8393A84_.wvu.Rows" localSheetId="25" hidden="1">'Bid Form 1st Env.'!#REF!</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10'!$A$1:$E$22</definedName>
    <definedName name="Z_97C0FC0E_800C_45C9_895E_E91A3F1ADBA4_.wvu.PrintArea" localSheetId="14" hidden="1">'Attach 11'!$A$1:$E$29</definedName>
    <definedName name="Z_97C0FC0E_800C_45C9_895E_E91A3F1ADBA4_.wvu.PrintArea" localSheetId="16" hidden="1">'Attach 13'!$A$1:$E$20</definedName>
    <definedName name="Z_97C0FC0E_800C_45C9_895E_E91A3F1ADBA4_.wvu.PrintArea" localSheetId="17" hidden="1">'Attach 14'!$A$1:$E$29</definedName>
    <definedName name="Z_97C0FC0E_800C_45C9_895E_E91A3F1ADBA4_.wvu.PrintArea" localSheetId="18" hidden="1">'Attach 14-IP'!$A$8:$I$217</definedName>
    <definedName name="Z_97C0FC0E_800C_45C9_895E_E91A3F1ADBA4_.wvu.PrintArea" localSheetId="19" hidden="1">'Attach 15'!$A$1:$E$87</definedName>
    <definedName name="Z_97C0FC0E_800C_45C9_895E_E91A3F1ADBA4_.wvu.PrintArea" localSheetId="20" hidden="1">'Attach 16'!$A$1:$L$93</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3(JV)'!$A$1:$E$17</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7'!$A$1:$E$28</definedName>
    <definedName name="Z_97C0FC0E_800C_45C9_895E_E91A3F1ADBA4_.wvu.PrintArea" localSheetId="12" hidden="1">'Attach 9'!$A$1:$H$56</definedName>
    <definedName name="Z_97C0FC0E_800C_45C9_895E_E91A3F1ADBA4_.wvu.PrintTitles" localSheetId="12" hidden="1">'Attach 9'!$18:$18</definedName>
    <definedName name="Z_97C0FC0E_800C_45C9_895E_E91A3F1ADBA4_.wvu.Rows" localSheetId="19" hidden="1">'Attach 15'!$13:$13</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DBA9B2_46ED_415A_B10B_329571C4D4AF_.wvu.Cols" localSheetId="25" hidden="1">'Bid Form 1st Env.'!$G:$H,'Bid Form 1st Env.'!$J:$BD</definedName>
    <definedName name="Z_9EDBA9B2_46ED_415A_B10B_329571C4D4AF_.wvu.PrintArea" localSheetId="25" hidden="1">'Bid Form 1st Env.'!$A$24:$F$161</definedName>
    <definedName name="Z_9EDBA9B2_46ED_415A_B10B_329571C4D4AF_.wvu.Rows" localSheetId="25" hidden="1">'Bid Form 1st Env.'!$101:$101,'Bid Form 1st Env.'!$123:$128</definedName>
    <definedName name="Z_9F8CD454_46B1_47B9_9F5F_73ED69AC40D4_.wvu.Cols" localSheetId="4" hidden="1">'Attach-3 (QR)'!$M:$O</definedName>
    <definedName name="Z_9F8CD454_46B1_47B9_9F5F_73ED69AC40D4_.wvu.Cols" localSheetId="25" hidden="1">'Bid Form 1st Env.'!$G:$AS</definedName>
    <definedName name="Z_9F8CD454_46B1_47B9_9F5F_73ED69AC40D4_.wvu.PrintArea" localSheetId="4" hidden="1">'Attach-3 (QR)'!$A$1:$H$404</definedName>
    <definedName name="Z_9F8CD454_46B1_47B9_9F5F_73ED69AC40D4_.wvu.PrintArea" localSheetId="25" hidden="1">'Bid Form 1st Env.'!$A$24:$F$161</definedName>
    <definedName name="Z_9F8CD454_46B1_47B9_9F5F_73ED69AC40D4_.wvu.Rows" localSheetId="4" hidden="1">'Attach-3 (QR)'!#REF!,'Attach-3 (QR)'!$202:$208,'Attach-3 (QR)'!#REF!,'Attach-3 (QR)'!#REF!,'Attach-3 (QR)'!#REF!,'Attach-3 (QR)'!$216:$216,'Attach-3 (QR)'!$269:$271,'Attach-3 (QR)'!$293:$324,'Attach-3 (QR)'!$330:$344</definedName>
    <definedName name="Z_9F8CD454_46B1_47B9_9F5F_73ED69AC40D4_.wvu.Rows" localSheetId="25" hidden="1">'Bid Form 1st Env.'!$66:$66,'Bid Form 1st Env.'!$101:$101,'Bid Form 1st Env.'!$123:$128</definedName>
    <definedName name="Z_A317F5C2_E44F_4A46_8833_2AE6CAE06F6E_.wvu.Cols" localSheetId="4" hidden="1">'Attach-3 (QR)'!$M:$O</definedName>
    <definedName name="Z_A317F5C2_E44F_4A46_8833_2AE6CAE06F6E_.wvu.Cols" localSheetId="25" hidden="1">'Bid Form 1st Env.'!$G:$BK</definedName>
    <definedName name="Z_A317F5C2_E44F_4A46_8833_2AE6CAE06F6E_.wvu.PrintArea" localSheetId="4" hidden="1">'Attach-3 (QR)'!$A$1:$H$404</definedName>
    <definedName name="Z_A317F5C2_E44F_4A46_8833_2AE6CAE06F6E_.wvu.PrintArea" localSheetId="25" hidden="1">'Bid Form 1st Env.'!$A$24:$F$161</definedName>
    <definedName name="Z_A317F5C2_E44F_4A46_8833_2AE6CAE06F6E_.wvu.Rows" localSheetId="4" hidden="1">'Attach-3 (QR)'!#REF!,'Attach-3 (QR)'!#REF!,'Attach-3 (QR)'!#REF!,'Attach-3 (QR)'!$269:$271</definedName>
    <definedName name="Z_A317F5C2_E44F_4A46_8833_2AE6CAE06F6E_.wvu.Rows" localSheetId="25" hidden="1">'Bid Form 1st Env.'!$101:$101</definedName>
    <definedName name="Z_A3F641DF_CF1D_48E3_AFDC_E52726A449CB_.wvu.PrintArea" localSheetId="13" hidden="1">'Attach 10'!$A$1:$E$23</definedName>
    <definedName name="Z_A3F641DF_CF1D_48E3_AFDC_E52726A449CB_.wvu.PrintArea" localSheetId="14" hidden="1">'Attach 11'!$A$1:$E$29</definedName>
    <definedName name="Z_A3F641DF_CF1D_48E3_AFDC_E52726A449CB_.wvu.PrintArea" localSheetId="15" hidden="1">'Attach 12'!$A$1:$E$18</definedName>
    <definedName name="Z_A3F641DF_CF1D_48E3_AFDC_E52726A449CB_.wvu.PrintArea" localSheetId="16" hidden="1">'Attach 13'!$A$1:$E$23</definedName>
    <definedName name="Z_A3F641DF_CF1D_48E3_AFDC_E52726A449CB_.wvu.PrintArea" localSheetId="17" hidden="1">'Attach 14'!$A$1:$E$30</definedName>
    <definedName name="Z_A3F641DF_CF1D_48E3_AFDC_E52726A449CB_.wvu.PrintArea" localSheetId="19" hidden="1">'Attach 15'!$A$1:$E$89</definedName>
    <definedName name="Z_A3F641DF_CF1D_48E3_AFDC_E52726A449CB_.wvu.PrintArea" localSheetId="20" hidden="1">'Attach 16'!$A$1:$L$93</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3(JV)'!$A$1:$E$17</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5A'!$A$1:$E$33</definedName>
    <definedName name="Z_A3F641DF_CF1D_48E3_AFDC_E52726A449CB_.wvu.PrintArea" localSheetId="10" hidden="1">'Attach 6'!$A$1:$E$52</definedName>
    <definedName name="Z_A3F641DF_CF1D_48E3_AFDC_E52726A449CB_.wvu.PrintArea" localSheetId="11" hidden="1">'Attach 7'!$A$1:$E$28</definedName>
    <definedName name="Z_A3F641DF_CF1D_48E3_AFDC_E52726A449CB_.wvu.PrintArea" localSheetId="12" hidden="1">'Attach 9'!$A$1:$H$62</definedName>
    <definedName name="Z_A3F641DF_CF1D_48E3_AFDC_E52726A449CB_.wvu.PrintTitles" localSheetId="15" hidden="1">'Attach 12'!#REF!</definedName>
    <definedName name="Z_A3F641DF_CF1D_48E3_AFDC_E52726A449CB_.wvu.PrintTitles" localSheetId="12" hidden="1">'Attach 9'!$18:$18</definedName>
    <definedName name="Z_AF19F13B_761B_48FB_A70F_9439A4D7530B_.wvu.Cols" localSheetId="4" hidden="1">'Attach-3 (QR)'!$M:$O</definedName>
    <definedName name="Z_AF19F13B_761B_48FB_A70F_9439A4D7530B_.wvu.Cols" localSheetId="25" hidden="1">'Bid Form 1st Env.'!$G:$BK</definedName>
    <definedName name="Z_AF19F13B_761B_48FB_A70F_9439A4D7530B_.wvu.PrintArea" localSheetId="4" hidden="1">'Attach-3 (QR)'!$A$1:$H$404</definedName>
    <definedName name="Z_AF19F13B_761B_48FB_A70F_9439A4D7530B_.wvu.PrintArea" localSheetId="25" hidden="1">'Bid Form 1st Env.'!$A$24:$F$161</definedName>
    <definedName name="Z_AF19F13B_761B_48FB_A70F_9439A4D7530B_.wvu.Rows" localSheetId="4" hidden="1">'Attach-3 (QR)'!$202:$208,'Attach-3 (QR)'!#REF!,'Attach-3 (QR)'!#REF!,'Attach-3 (QR)'!#REF!,'Attach-3 (QR)'!$269:$271,'Attach-3 (QR)'!$293:$324,'Attach-3 (QR)'!$335:$344</definedName>
    <definedName name="Z_AF19F13B_761B_48FB_A70F_9439A4D7530B_.wvu.Rows" localSheetId="25" hidden="1">'Bid Form 1st Env.'!$101:$101</definedName>
    <definedName name="Z_B767AF46_8156_4C6E_927C_9FADBABCE925_.wvu.PrintArea" localSheetId="25" hidden="1">'Bid Form 1st Env.'!$A$24:$F$154</definedName>
    <definedName name="Z_B767AF46_8156_4C6E_927C_9FADBABCE925_.wvu.Rows" localSheetId="25" hidden="1">'Bid Form 1st Env.'!$50:$50</definedName>
    <definedName name="Z_B7A16C2F_5026_4C0C_BBB1_23B0149C8FB9_.wvu.Cols" localSheetId="15" hidden="1">'Attach 12'!#REF!</definedName>
    <definedName name="Z_B7A16C2F_5026_4C0C_BBB1_23B0149C8FB9_.wvu.Cols" localSheetId="2" hidden="1">'Names of Bidder'!$L:$L</definedName>
    <definedName name="Z_B7A16C2F_5026_4C0C_BBB1_23B0149C8FB9_.wvu.PrintArea" localSheetId="15" hidden="1">'Attach 12'!$A$1:$E$18</definedName>
    <definedName name="Z_B7A16C2F_5026_4C0C_BBB1_23B0149C8FB9_.wvu.PrintArea" localSheetId="2" hidden="1">'Names of Bidder'!$B$1:$G$28</definedName>
    <definedName name="Z_B91EC26D_75AC_424B_8A9A_6507DA2B48E7_.wvu.PrintArea" localSheetId="21" hidden="1">'Attach 17'!$A$1:$E$33</definedName>
    <definedName name="Z_B91EC26D_75AC_424B_8A9A_6507DA2B48E7_.wvu.Rows" localSheetId="21" hidden="1">'Attach 17'!$26:$26,'Attach 17'!$32:$209</definedName>
    <definedName name="Z_BEBC2BCF_3C2E_482B_92A6_F191EBEA5DE6_.wvu.Cols" localSheetId="15" hidden="1">'Attach 12'!#REF!</definedName>
    <definedName name="Z_BEBC2BCF_3C2E_482B_92A6_F191EBEA5DE6_.wvu.Cols" localSheetId="2" hidden="1">'Names of Bidder'!$H:$L</definedName>
    <definedName name="Z_BEBC2BCF_3C2E_482B_92A6_F191EBEA5DE6_.wvu.FilterData" localSheetId="2" hidden="1">'Names of Bidder'!$B$6:$G$12</definedName>
    <definedName name="Z_BEBC2BCF_3C2E_482B_92A6_F191EBEA5DE6_.wvu.PrintArea" localSheetId="15" hidden="1">'Attach 12'!$A$1:$E$18</definedName>
    <definedName name="Z_BEBC2BCF_3C2E_482B_92A6_F191EBEA5DE6_.wvu.PrintArea" localSheetId="2" hidden="1">'Names of Bidder'!$B$1:$G$28</definedName>
    <definedName name="Z_BEBC2BCF_3C2E_482B_92A6_F191EBEA5DE6_.wvu.Rows" localSheetId="15" hidden="1">'Attach 12'!#REF!</definedName>
    <definedName name="Z_BF8F2B92_C48E_4FD4_B912_C25042B180F9_.wvu.Cols" localSheetId="9" hidden="1">'Attach 5A'!$H:$H</definedName>
    <definedName name="Z_BF8F2B92_C48E_4FD4_B912_C25042B180F9_.wvu.PrintArea" localSheetId="9" hidden="1">'Attach 5A'!$A$1:$E$72</definedName>
    <definedName name="Z_BF8F2B92_C48E_4FD4_B912_C25042B180F9_.wvu.Rows" localSheetId="9" hidden="1">'Attach 5A'!$24:$29</definedName>
    <definedName name="Z_C2AA7D00_0147_453A_B0DA_364C4F1294A6_.wvu.Cols" localSheetId="19" hidden="1">'Attach 15'!$F:$O</definedName>
    <definedName name="Z_C2AA7D00_0147_453A_B0DA_364C4F1294A6_.wvu.Cols" localSheetId="23" hidden="1">'Attach 18 SP'!$J:$P</definedName>
    <definedName name="Z_C2AA7D00_0147_453A_B0DA_364C4F1294A6_.wvu.Cols" localSheetId="3" hidden="1">'Attach 3(JV)'!$G:$H</definedName>
    <definedName name="Z_C2AA7D00_0147_453A_B0DA_364C4F1294A6_.wvu.Cols" localSheetId="5" hidden="1">'Attach 4'!$H:$O</definedName>
    <definedName name="Z_C2AA7D00_0147_453A_B0DA_364C4F1294A6_.wvu.Cols" localSheetId="8" hidden="1">'Attach 5'!$H:$H</definedName>
    <definedName name="Z_C2AA7D00_0147_453A_B0DA_364C4F1294A6_.wvu.Cols" localSheetId="9" hidden="1">'Attach 5A'!$H:$H</definedName>
    <definedName name="Z_C2AA7D00_0147_453A_B0DA_364C4F1294A6_.wvu.Cols" localSheetId="10" hidden="1">'Attach 6'!$H:$H</definedName>
    <definedName name="Z_C2AA7D00_0147_453A_B0DA_364C4F1294A6_.wvu.Cols" localSheetId="4" hidden="1">'Attach-3 (QR)'!$J:$P</definedName>
    <definedName name="Z_C2AA7D00_0147_453A_B0DA_364C4F1294A6_.wvu.Cols" localSheetId="25" hidden="1">'Bid Form 1st Env.'!$G:$BD</definedName>
    <definedName name="Z_C2AA7D00_0147_453A_B0DA_364C4F1294A6_.wvu.Cols" localSheetId="2" hidden="1">'Names of Bidder'!$H:$AA</definedName>
    <definedName name="Z_C2AA7D00_0147_453A_B0DA_364C4F1294A6_.wvu.FilterData" localSheetId="2" hidden="1">'Names of Bidder'!$B$6:$G$12</definedName>
    <definedName name="Z_C2AA7D00_0147_453A_B0DA_364C4F1294A6_.wvu.PrintArea" localSheetId="13" hidden="1">'Attach 10'!$A$1:$F$22</definedName>
    <definedName name="Z_C2AA7D00_0147_453A_B0DA_364C4F1294A6_.wvu.PrintArea" localSheetId="14" hidden="1">'Attach 11'!$A$1:$E$29</definedName>
    <definedName name="Z_C2AA7D00_0147_453A_B0DA_364C4F1294A6_.wvu.PrintArea" localSheetId="15" hidden="1">'Attach 12'!$A$1:$E$18</definedName>
    <definedName name="Z_C2AA7D00_0147_453A_B0DA_364C4F1294A6_.wvu.PrintArea" localSheetId="16" hidden="1">'Attach 13'!$A$1:$E$20</definedName>
    <definedName name="Z_C2AA7D00_0147_453A_B0DA_364C4F1294A6_.wvu.PrintArea" localSheetId="17" hidden="1">'Attach 14'!$A$1:$E$29</definedName>
    <definedName name="Z_C2AA7D00_0147_453A_B0DA_364C4F1294A6_.wvu.PrintArea" localSheetId="18" hidden="1">'Attach 14-IP'!$A$8:$I$217</definedName>
    <definedName name="Z_C2AA7D00_0147_453A_B0DA_364C4F1294A6_.wvu.PrintArea" localSheetId="19" hidden="1">'Attach 15'!$A$1:$E$87</definedName>
    <definedName name="Z_C2AA7D00_0147_453A_B0DA_364C4F1294A6_.wvu.PrintArea" localSheetId="20" hidden="1">'Attach 16'!$A$1:$L$93</definedName>
    <definedName name="Z_C2AA7D00_0147_453A_B0DA_364C4F1294A6_.wvu.PrintArea" localSheetId="21" hidden="1">'Attach 17'!$A$1:$E$33</definedName>
    <definedName name="Z_C2AA7D00_0147_453A_B0DA_364C4F1294A6_.wvu.PrintArea" localSheetId="22" hidden="1">'Attach 18'!$A$1:$E$24</definedName>
    <definedName name="Z_C2AA7D00_0147_453A_B0DA_364C4F1294A6_.wvu.PrintArea" localSheetId="23" hidden="1">'Attach 18 SP'!$A$7:$I$160</definedName>
    <definedName name="Z_C2AA7D00_0147_453A_B0DA_364C4F1294A6_.wvu.PrintArea" localSheetId="24" hidden="1">'Attach 19'!$A$1:$E$31</definedName>
    <definedName name="Z_C2AA7D00_0147_453A_B0DA_364C4F1294A6_.wvu.PrintArea" localSheetId="3" hidden="1">'Attach 3(JV)'!$A$1:$E$17</definedName>
    <definedName name="Z_C2AA7D00_0147_453A_B0DA_364C4F1294A6_.wvu.PrintArea" localSheetId="5" hidden="1">'Attach 4'!$A$1:$G$25</definedName>
    <definedName name="Z_C2AA7D00_0147_453A_B0DA_364C4F1294A6_.wvu.PrintArea" localSheetId="6" hidden="1">'Attach 4 (A)'!$A$1:$E$27</definedName>
    <definedName name="Z_C2AA7D00_0147_453A_B0DA_364C4F1294A6_.wvu.PrintArea" localSheetId="7" hidden="1">'Attach 4 (B)'!$A$1:$E$26</definedName>
    <definedName name="Z_C2AA7D00_0147_453A_B0DA_364C4F1294A6_.wvu.PrintArea" localSheetId="8" hidden="1">'Attach 5'!$A$1:$E$34</definedName>
    <definedName name="Z_C2AA7D00_0147_453A_B0DA_364C4F1294A6_.wvu.PrintArea" localSheetId="9" hidden="1">'Attach 5A'!$A$1:$E$72</definedName>
    <definedName name="Z_C2AA7D00_0147_453A_B0DA_364C4F1294A6_.wvu.PrintArea" localSheetId="10" hidden="1">'Attach 6'!$A$1:$E$28</definedName>
    <definedName name="Z_C2AA7D00_0147_453A_B0DA_364C4F1294A6_.wvu.PrintArea" localSheetId="11" hidden="1">'Attach 7'!$A$1:$E$28</definedName>
    <definedName name="Z_C2AA7D00_0147_453A_B0DA_364C4F1294A6_.wvu.PrintArea" localSheetId="12" hidden="1">'Attach 9'!$A$1:$H$55</definedName>
    <definedName name="Z_C2AA7D00_0147_453A_B0DA_364C4F1294A6_.wvu.PrintArea" localSheetId="4" hidden="1">'Attach-3 (QR)'!$A$1:$I$404</definedName>
    <definedName name="Z_C2AA7D00_0147_453A_B0DA_364C4F1294A6_.wvu.PrintArea" localSheetId="25" hidden="1">'Bid Form 1st Env.'!$A$24:$F$161</definedName>
    <definedName name="Z_C2AA7D00_0147_453A_B0DA_364C4F1294A6_.wvu.PrintArea" localSheetId="1" hidden="1">Cover!$A$1:$F$32</definedName>
    <definedName name="Z_C2AA7D00_0147_453A_B0DA_364C4F1294A6_.wvu.PrintArea" localSheetId="2" hidden="1">'Names of Bidder'!$B$1:$G$28</definedName>
    <definedName name="Z_C2AA7D00_0147_453A_B0DA_364C4F1294A6_.wvu.PrintTitles" localSheetId="12" hidden="1">'Attach 9'!$18:$18</definedName>
    <definedName name="Z_C2AA7D00_0147_453A_B0DA_364C4F1294A6_.wvu.Rows" localSheetId="18" hidden="1">'Attach 14-IP'!$39:$41</definedName>
    <definedName name="Z_C2AA7D00_0147_453A_B0DA_364C4F1294A6_.wvu.Rows" localSheetId="19" hidden="1">'Attach 15'!$13:$13,'Attach 15'!$20:$24</definedName>
    <definedName name="Z_C2AA7D00_0147_453A_B0DA_364C4F1294A6_.wvu.Rows" localSheetId="21" hidden="1">'Attach 17'!$26:$26,'Attach 17'!$32:$209</definedName>
    <definedName name="Z_C2AA7D00_0147_453A_B0DA_364C4F1294A6_.wvu.Rows" localSheetId="23" hidden="1">'Attach 18 SP'!$44:$44,'Attach 18 SP'!$46:$47,'Attach 18 SP'!$152:$156</definedName>
    <definedName name="Z_C2AA7D00_0147_453A_B0DA_364C4F1294A6_.wvu.Rows" localSheetId="24" hidden="1">'Attach 19'!$13:$13,'Attach 19'!$20:$28</definedName>
    <definedName name="Z_C2AA7D00_0147_453A_B0DA_364C4F1294A6_.wvu.Rows" localSheetId="8" hidden="1">'Attach 5'!$4:$4</definedName>
    <definedName name="Z_C2AA7D00_0147_453A_B0DA_364C4F1294A6_.wvu.Rows" localSheetId="9" hidden="1">'Attach 5A'!$24:$29</definedName>
    <definedName name="Z_C2AA7D00_0147_453A_B0DA_364C4F1294A6_.wvu.Rows" localSheetId="4" hidden="1">'Attach-3 (QR)'!$19:$23,'Attach-3 (QR)'!$25:$25,'Attach-3 (QR)'!$35:$35,'Attach-3 (QR)'!$98:$200,'Attach-3 (QR)'!$202:$208,'Attach-3 (QR)'!$216:$216,'Attach-3 (QR)'!$256:$382</definedName>
    <definedName name="Z_C2AA7D00_0147_453A_B0DA_364C4F1294A6_.wvu.Rows" localSheetId="25" hidden="1">'Bid Form 1st Env.'!$72:$73,'Bid Form 1st Env.'!$101:$101,'Bid Form 1st Env.'!$123:$128</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10'!$A$1:$E$22</definedName>
    <definedName name="Z_C5EDD9E3_0801_4479_8600_A80B0FCFDF0B_.wvu.PrintArea" localSheetId="14" hidden="1">'Attach 11'!$A$1:$E$29</definedName>
    <definedName name="Z_C5EDD9E3_0801_4479_8600_A80B0FCFDF0B_.wvu.PrintArea" localSheetId="16" hidden="1">'Attach 13'!$A$1:$E$20</definedName>
    <definedName name="Z_C5EDD9E3_0801_4479_8600_A80B0FCFDF0B_.wvu.PrintArea" localSheetId="17" hidden="1">'Attach 14'!$A$1:$E$29</definedName>
    <definedName name="Z_C5EDD9E3_0801_4479_8600_A80B0FCFDF0B_.wvu.PrintArea" localSheetId="18" hidden="1">'Attach 14-IP'!$A$8:$I$217</definedName>
    <definedName name="Z_C5EDD9E3_0801_4479_8600_A80B0FCFDF0B_.wvu.PrintArea" localSheetId="19" hidden="1">'Attach 15'!$A$1:$E$87</definedName>
    <definedName name="Z_C5EDD9E3_0801_4479_8600_A80B0FCFDF0B_.wvu.PrintArea" localSheetId="20" hidden="1">'Attach 16'!$A$1:$L$93</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3(JV)'!$A$1:$E$17</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7'!$A$1:$E$28</definedName>
    <definedName name="Z_C5EDD9E3_0801_4479_8600_A80B0FCFDF0B_.wvu.PrintArea" localSheetId="12" hidden="1">'Attach 9'!$A$1:$H$56</definedName>
    <definedName name="Z_C5EDD9E3_0801_4479_8600_A80B0FCFDF0B_.wvu.PrintTitles" localSheetId="12" hidden="1">'Attach 9'!$18:$18</definedName>
    <definedName name="Z_C5EDD9E3_0801_4479_8600_A80B0FCFDF0B_.wvu.Rows" localSheetId="19" hidden="1">'Attach 15'!$13:$13</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SP'!$A$8:$I$160</definedName>
    <definedName name="Z_C67BDB47_88AF_4F4C_B4D8_CA6175AD6D46_.wvu.PrintArea" localSheetId="9" hidden="1">'Attach 5A'!$A$1:$E$72</definedName>
    <definedName name="Z_C67BDB47_88AF_4F4C_B4D8_CA6175AD6D46_.wvu.Rows" localSheetId="23" hidden="1">'Attach 18 SP'!#REF!,'Attach 18 SP'!#REF!,'Attach 18 SP'!#REF!,'Attach 18 SP'!#REF!,'Attach 18 SP'!#REF!,'Attach 18 SP'!$152:$156</definedName>
    <definedName name="Z_C67BDB47_88AF_4F4C_B4D8_CA6175AD6D46_.wvu.Rows" localSheetId="9" hidden="1">'Attach 5A'!$24:$29</definedName>
    <definedName name="Z_C7FCA09A_C3E0_4408_81A0_5CFFEB0C6237_.wvu.Cols" localSheetId="4" hidden="1">'Attach-3 (QR)'!$I:$K</definedName>
    <definedName name="Z_C7FCA09A_C3E0_4408_81A0_5CFFEB0C6237_.wvu.PrintArea" localSheetId="21" hidden="1">'Attach 17'!$A$1:$F$30</definedName>
    <definedName name="Z_C7FCA09A_C3E0_4408_81A0_5CFFEB0C6237_.wvu.PrintArea" localSheetId="4" hidden="1">'Attach-3 (QR)'!$A$1:$H$404</definedName>
    <definedName name="Z_C7FCA09A_C3E0_4408_81A0_5CFFEB0C6237_.wvu.Rows" localSheetId="21" hidden="1">'Attach 17'!$32:$209</definedName>
    <definedName name="Z_C7FCA09A_C3E0_4408_81A0_5CFFEB0C6237_.wvu.Rows" localSheetId="4"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SP'!$A$8:$I$160</definedName>
    <definedName name="Z_C8CCAA5D_CB26_4EC5_ABA8_6FDF0DF0183E_.wvu.PrintArea" localSheetId="9" hidden="1">'Attach 5A'!$A$1:$E$72</definedName>
    <definedName name="Z_C8CCAA5D_CB26_4EC5_ABA8_6FDF0DF0183E_.wvu.Rows" localSheetId="23" hidden="1">'Attach 18 SP'!#REF!,'Attach 18 SP'!#REF!,'Attach 18 SP'!#REF!,'Attach 18 SP'!#REF!,'Attach 18 SP'!#REF!,'Attach 18 SP'!$152:$156</definedName>
    <definedName name="Z_C8CCAA5D_CB26_4EC5_ABA8_6FDF0DF0183E_.wvu.Rows" localSheetId="9" hidden="1">'Attach 5A'!$24:$29</definedName>
    <definedName name="Z_C993A10D_E804_443C_86F1_89E4BB0439EA_.wvu.Cols" localSheetId="9" hidden="1">'Attach 5A'!$H:$H</definedName>
    <definedName name="Z_C993A10D_E804_443C_86F1_89E4BB0439EA_.wvu.PrintArea" localSheetId="9" hidden="1">'Attach 5A'!$A$1:$E$72</definedName>
    <definedName name="Z_C993A10D_E804_443C_86F1_89E4BB0439EA_.wvu.Rows" localSheetId="9" hidden="1">'Attach 5A'!$24:$29</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10'!$A$1:$E$22</definedName>
    <definedName name="Z_CB7992C9_ABA5_4C7D_8C49_1E1D8E8875C7_.wvu.PrintArea" localSheetId="14" hidden="1">'Attach 11'!$A$1:$E$29</definedName>
    <definedName name="Z_CB7992C9_ABA5_4C7D_8C49_1E1D8E8875C7_.wvu.PrintArea" localSheetId="16" hidden="1">'Attach 13'!$A$1:$E$20</definedName>
    <definedName name="Z_CB7992C9_ABA5_4C7D_8C49_1E1D8E8875C7_.wvu.PrintArea" localSheetId="17" hidden="1">'Attach 14'!$A$1:$E$29</definedName>
    <definedName name="Z_CB7992C9_ABA5_4C7D_8C49_1E1D8E8875C7_.wvu.PrintArea" localSheetId="18" hidden="1">'Attach 14-IP'!$A$8:$I$217</definedName>
    <definedName name="Z_CB7992C9_ABA5_4C7D_8C49_1E1D8E8875C7_.wvu.PrintArea" localSheetId="19" hidden="1">'Attach 15'!$A$1:$E$87</definedName>
    <definedName name="Z_CB7992C9_ABA5_4C7D_8C49_1E1D8E8875C7_.wvu.PrintArea" localSheetId="20" hidden="1">'Attach 16'!$A$1:$L$93</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3(JV)'!$A$1:$E$17</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7'!$A$1:$E$28</definedName>
    <definedName name="Z_CB7992C9_ABA5_4C7D_8C49_1E1D8E8875C7_.wvu.PrintArea" localSheetId="12" hidden="1">'Attach 9'!$A$1:$H$55</definedName>
    <definedName name="Z_CB7992C9_ABA5_4C7D_8C49_1E1D8E8875C7_.wvu.PrintTitles" localSheetId="12" hidden="1">'Attach 9'!$18:$18</definedName>
    <definedName name="Z_CB7992C9_ABA5_4C7D_8C49_1E1D8E8875C7_.wvu.Rows" localSheetId="19" hidden="1">'Attach 15'!$13:$13</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12'!#REF!</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10'!$A$1:$E$22</definedName>
    <definedName name="Z_CD4CA1A8_824A_452F_BDBA_32A47C1B3013_.wvu.PrintArea" localSheetId="14" hidden="1">'Attach 11'!$A$1:$E$29</definedName>
    <definedName name="Z_CD4CA1A8_824A_452F_BDBA_32A47C1B3013_.wvu.PrintArea" localSheetId="15" hidden="1">'Attach 12'!$A$1:$E$18</definedName>
    <definedName name="Z_CD4CA1A8_824A_452F_BDBA_32A47C1B3013_.wvu.PrintArea" localSheetId="16" hidden="1">'Attach 13'!$A$1:$E$22</definedName>
    <definedName name="Z_CD4CA1A8_824A_452F_BDBA_32A47C1B3013_.wvu.PrintArea" localSheetId="17" hidden="1">'Attach 14'!$A$1:$E$29</definedName>
    <definedName name="Z_CD4CA1A8_824A_452F_BDBA_32A47C1B3013_.wvu.PrintArea" localSheetId="19" hidden="1">'Attach 15'!$A$1:$E$88</definedName>
    <definedName name="Z_CD4CA1A8_824A_452F_BDBA_32A47C1B3013_.wvu.PrintArea" localSheetId="20" hidden="1">'Attach 16'!$A$1:$L$93</definedName>
    <definedName name="Z_CD4CA1A8_824A_452F_BDBA_32A47C1B3013_.wvu.PrintArea" localSheetId="22" hidden="1">'Attach 18'!$A$1:$E$24</definedName>
    <definedName name="Z_CD4CA1A8_824A_452F_BDBA_32A47C1B3013_.wvu.PrintArea" localSheetId="23" hidden="1">'Attach 18 SP'!$A$8:$I$173</definedName>
    <definedName name="Z_CD4CA1A8_824A_452F_BDBA_32A47C1B3013_.wvu.PrintArea" localSheetId="24" hidden="1">'Attach 19'!$A$1:$E$35</definedName>
    <definedName name="Z_CD4CA1A8_824A_452F_BDBA_32A47C1B3013_.wvu.PrintArea" localSheetId="3" hidden="1">'Attach 3(JV)'!$A$1:$E$17</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5A'!$A$1:$E$72</definedName>
    <definedName name="Z_CD4CA1A8_824A_452F_BDBA_32A47C1B3013_.wvu.PrintArea" localSheetId="10" hidden="1">'Attach 6'!$A$1:$E$51</definedName>
    <definedName name="Z_CD4CA1A8_824A_452F_BDBA_32A47C1B3013_.wvu.PrintArea" localSheetId="11" hidden="1">'Attach 7'!$A$1:$E$28</definedName>
    <definedName name="Z_CD4CA1A8_824A_452F_BDBA_32A47C1B3013_.wvu.PrintArea" localSheetId="12" hidden="1">'Attach 9'!$A$1:$H$62</definedName>
    <definedName name="Z_CD4CA1A8_824A_452F_BDBA_32A47C1B3013_.wvu.PrintTitles" localSheetId="15" hidden="1">'Attach 12'!#REF!</definedName>
    <definedName name="Z_CD4CA1A8_824A_452F_BDBA_32A47C1B3013_.wvu.PrintTitles" localSheetId="12" hidden="1">'Attach 9'!$18:$18</definedName>
    <definedName name="Z_CD4CA1A8_824A_452F_BDBA_32A47C1B3013_.wvu.Rows" localSheetId="19" hidden="1">'Attach 15'!$10:$11,'Attach 15'!$13:$13</definedName>
    <definedName name="Z_CD4CA1A8_824A_452F_BDBA_32A47C1B3013_.wvu.Rows" localSheetId="23" hidden="1">'Attach 18 SP'!$44:$44</definedName>
    <definedName name="Z_CD4CA1A8_824A_452F_BDBA_32A47C1B3013_.wvu.Rows" localSheetId="9" hidden="1">'Attach 5A'!$24:$29</definedName>
    <definedName name="Z_CF17E9CE_6256_454A_8F64_F1E1D655931E_.wvu.Cols" localSheetId="15" hidden="1">'Attach 12'!#REF!</definedName>
    <definedName name="Z_CF17E9CE_6256_454A_8F64_F1E1D655931E_.wvu.Cols" localSheetId="2" hidden="1">'Names of Bidder'!$H:$L</definedName>
    <definedName name="Z_CF17E9CE_6256_454A_8F64_F1E1D655931E_.wvu.FilterData" localSheetId="2" hidden="1">'Names of Bidder'!$B$6:$G$12</definedName>
    <definedName name="Z_CF17E9CE_6256_454A_8F64_F1E1D655931E_.wvu.PrintArea" localSheetId="15" hidden="1">'Attach 12'!$A$1:$E$18</definedName>
    <definedName name="Z_CF17E9CE_6256_454A_8F64_F1E1D655931E_.wvu.PrintArea" localSheetId="2" hidden="1">'Names of Bidder'!$B$1:$G$28</definedName>
    <definedName name="Z_CF17E9CE_6256_454A_8F64_F1E1D655931E_.wvu.Rows" localSheetId="15" hidden="1">'Attach 12'!#REF!</definedName>
    <definedName name="Z_D5994A17_2357_4B78_B667_DDB5D94B6FD1_.wvu.Cols" localSheetId="4" hidden="1">'Attach-3 (QR)'!$M:$O</definedName>
    <definedName name="Z_D5994A17_2357_4B78_B667_DDB5D94B6FD1_.wvu.Cols" localSheetId="25" hidden="1">'Bid Form 1st Env.'!$G:$BK</definedName>
    <definedName name="Z_D5994A17_2357_4B78_B667_DDB5D94B6FD1_.wvu.PrintArea" localSheetId="4" hidden="1">'Attach-3 (QR)'!$A$1:$H$404</definedName>
    <definedName name="Z_D5994A17_2357_4B78_B667_DDB5D94B6FD1_.wvu.PrintArea" localSheetId="25" hidden="1">'Bid Form 1st Env.'!$A$24:$F$161</definedName>
    <definedName name="Z_D5994A17_2357_4B78_B667_DDB5D94B6FD1_.wvu.Rows" localSheetId="4" hidden="1">'Attach-3 (QR)'!#REF!,'Attach-3 (QR)'!#REF!,'Attach-3 (QR)'!#REF!,'Attach-3 (QR)'!$269:$271</definedName>
    <definedName name="Z_D5994A17_2357_4B78_B667_DDB5D94B6FD1_.wvu.Rows" localSheetId="25" hidden="1">'Bid Form 1st Env.'!$101:$101</definedName>
    <definedName name="Z_D69D2B09_6F35_4678_B712_8272F13318EF_.wvu.Cols" localSheetId="23" hidden="1">'Attach 18 SP'!$J:$P</definedName>
    <definedName name="Z_D69D2B09_6F35_4678_B712_8272F13318EF_.wvu.PrintArea" localSheetId="23" hidden="1">'Attach 18 SP'!$A$8:$I$160</definedName>
    <definedName name="Z_D69D2B09_6F35_4678_B712_8272F13318EF_.wvu.Rows" localSheetId="23" hidden="1">'Attach 18 SP'!#REF!,'Attach 18 SP'!#REF!,'Attach 18 SP'!#REF!,'Attach 18 SP'!#REF!,'Attach 18 SP'!#REF!,'Attach 18 SP'!$152:$156</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10'!$A$1:$E$22</definedName>
    <definedName name="Z_DC28ED1E_3E35_4094_9C2B_5C0A1C1D459C_.wvu.PrintArea" localSheetId="14" hidden="1">'Attach 11'!$A$1:$E$29</definedName>
    <definedName name="Z_DC28ED1E_3E35_4094_9C2B_5C0A1C1D459C_.wvu.PrintArea" localSheetId="16" hidden="1">'Attach 13'!$A$1:$E$22</definedName>
    <definedName name="Z_DC28ED1E_3E35_4094_9C2B_5C0A1C1D459C_.wvu.PrintArea" localSheetId="17" hidden="1">'Attach 14'!$A$1:$E$29</definedName>
    <definedName name="Z_DC28ED1E_3E35_4094_9C2B_5C0A1C1D459C_.wvu.PrintArea" localSheetId="18" hidden="1">'Attach 14-IP'!$A$8:$I$217</definedName>
    <definedName name="Z_DC28ED1E_3E35_4094_9C2B_5C0A1C1D459C_.wvu.PrintArea" localSheetId="19" hidden="1">'Attach 15'!$A$1:$E$87</definedName>
    <definedName name="Z_DC28ED1E_3E35_4094_9C2B_5C0A1C1D459C_.wvu.PrintArea" localSheetId="20" hidden="1">'Attach 16'!$A$1:$L$93</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3(JV)'!$A$1:$E$17</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7'!$A$1:$E$28</definedName>
    <definedName name="Z_DC28ED1E_3E35_4094_9C2B_5C0A1C1D459C_.wvu.PrintArea" localSheetId="12" hidden="1">'Attach 9'!$A$1:$H$62</definedName>
    <definedName name="Z_DC28ED1E_3E35_4094_9C2B_5C0A1C1D459C_.wvu.PrintTitles" localSheetId="12" hidden="1">'Attach 9'!$18:$18</definedName>
    <definedName name="Z_DC28ED1E_3E35_4094_9C2B_5C0A1C1D459C_.wvu.Rows" localSheetId="19" hidden="1">'Attach 15'!$13:$13</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10'!$A$1:$E$22</definedName>
    <definedName name="Z_E51D3662_FFCE_4FD6_A590_7DDC9E38C41F_.wvu.PrintArea" localSheetId="14" hidden="1">'Attach 11'!$A$1:$E$29</definedName>
    <definedName name="Z_E51D3662_FFCE_4FD6_A590_7DDC9E38C41F_.wvu.PrintArea" localSheetId="16" hidden="1">'Attach 13'!$A$1:$E$20</definedName>
    <definedName name="Z_E51D3662_FFCE_4FD6_A590_7DDC9E38C41F_.wvu.PrintArea" localSheetId="17" hidden="1">'Attach 14'!$A$1:$E$29</definedName>
    <definedName name="Z_E51D3662_FFCE_4FD6_A590_7DDC9E38C41F_.wvu.PrintArea" localSheetId="18" hidden="1">'Attach 14-IP'!$A$8:$I$217</definedName>
    <definedName name="Z_E51D3662_FFCE_4FD6_A590_7DDC9E38C41F_.wvu.PrintArea" localSheetId="19" hidden="1">'Attach 15'!$A$1:$E$87</definedName>
    <definedName name="Z_E51D3662_FFCE_4FD6_A590_7DDC9E38C41F_.wvu.PrintArea" localSheetId="20" hidden="1">'Attach 16'!$A$1:$L$93</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3(JV)'!$A$1:$E$17</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7'!$A$1:$E$28</definedName>
    <definedName name="Z_E51D3662_FFCE_4FD6_A590_7DDC9E38C41F_.wvu.PrintArea" localSheetId="12" hidden="1">'Attach 9'!$A$1:$H$55</definedName>
    <definedName name="Z_E51D3662_FFCE_4FD6_A590_7DDC9E38C41F_.wvu.PrintTitles" localSheetId="12" hidden="1">'Attach 9'!$18:$18</definedName>
    <definedName name="Z_E51D3662_FFCE_4FD6_A590_7DDC9E38C41F_.wvu.Rows" localSheetId="19" hidden="1">'Attach 15'!$13:$13</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6F7301F_B7DF_4D80_9428_3CD22143194F_.wvu.Cols" localSheetId="25" hidden="1">'Bid Form 1st Env.'!$Y:$AK</definedName>
    <definedName name="Z_E6F7301F_B7DF_4D80_9428_3CD22143194F_.wvu.PrintArea" localSheetId="25" hidden="1">'Bid Form 1st Env.'!$A$24:$F$153</definedName>
    <definedName name="Z_E6F7301F_B7DF_4D80_9428_3CD22143194F_.wvu.Rows" localSheetId="25" hidden="1">'Bid Form 1st Env.'!#REF!</definedName>
    <definedName name="Z_E8F77A2D_E40A_4668_A8F2_3CE31C4AC520_.wvu.Cols" localSheetId="25" hidden="1">'Bid Form 1st Env.'!$G:$H,'Bid Form 1st Env.'!$J:$BD</definedName>
    <definedName name="Z_E8F77A2D_E40A_4668_A8F2_3CE31C4AC520_.wvu.PrintArea" localSheetId="25" hidden="1">'Bid Form 1st Env.'!$A$24:$F$161</definedName>
    <definedName name="Z_E8F77A2D_E40A_4668_A8F2_3CE31C4AC520_.wvu.Rows" localSheetId="25" hidden="1">'Bid Form 1st Env.'!$101:$101,'Bid Form 1st Env.'!$123:$128</definedName>
    <definedName name="Z_EB86BB53_60E3_486A_82FE_5318F63EBE62_.wvu.PrintArea" localSheetId="25" hidden="1">'Bid Form 1st Env.'!$A$24:$F$153</definedName>
    <definedName name="Z_EB86BB53_60E3_486A_82FE_5318F63EBE62_.wvu.Rows" localSheetId="25" hidden="1">'Bid Form 1st Env.'!$50:$50</definedName>
    <definedName name="Z_EBAEADC8_DFAF_4DD1_92A4_0349F1C8EBDD_.wvu.Cols" localSheetId="4" hidden="1">'Attach-3 (QR)'!$I:$I,'Attach-3 (QR)'!$K:$M</definedName>
    <definedName name="Z_EBAEADC8_DFAF_4DD1_92A4_0349F1C8EBDD_.wvu.Cols" localSheetId="25" hidden="1">'Bid Form 1st Env.'!$G:$G,'Bid Form 1st Env.'!$L:$M</definedName>
    <definedName name="Z_EBAEADC8_DFAF_4DD1_92A4_0349F1C8EBDD_.wvu.PrintArea" localSheetId="4" hidden="1">'Attach-3 (QR)'!$A$1:$H$404</definedName>
    <definedName name="Z_EBAEADC8_DFAF_4DD1_92A4_0349F1C8EBDD_.wvu.PrintArea" localSheetId="25" hidden="1">'Bid Form 1st Env.'!$A$24:$F$161</definedName>
    <definedName name="Z_EBAEADC8_DFAF_4DD1_92A4_0349F1C8EBDD_.wvu.Rows" localSheetId="25" hidden="1">'Bid Form 1st Env.'!$101:$101</definedName>
    <definedName name="Z_ECEBABD0_566A_41C4_AA9A_38EA30EFEDA8_.wvu.PrintArea" localSheetId="13" hidden="1">'Attach 10'!$A$1:$E$22</definedName>
    <definedName name="Z_ECEBABD0_566A_41C4_AA9A_38EA30EFEDA8_.wvu.PrintArea" localSheetId="14" hidden="1">'Attach 11'!$A$1:$E$29</definedName>
    <definedName name="Z_ECEBABD0_566A_41C4_AA9A_38EA30EFEDA8_.wvu.PrintArea" localSheetId="15" hidden="1">'Attach 12'!$A$1:$E$18</definedName>
    <definedName name="Z_ECEBABD0_566A_41C4_AA9A_38EA30EFEDA8_.wvu.PrintArea" localSheetId="16" hidden="1">'Attach 13'!$A$1:$E$22</definedName>
    <definedName name="Z_ECEBABD0_566A_41C4_AA9A_38EA30EFEDA8_.wvu.PrintArea" localSheetId="17" hidden="1">'Attach 14'!$A$1:$E$29</definedName>
    <definedName name="Z_ECEBABD0_566A_41C4_AA9A_38EA30EFEDA8_.wvu.PrintArea" localSheetId="19" hidden="1">'Attach 15'!$A$1:$E$88</definedName>
    <definedName name="Z_ECEBABD0_566A_41C4_AA9A_38EA30EFEDA8_.wvu.PrintArea" localSheetId="20" hidden="1">'Attach 16'!$A$1:$L$93</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3(JV)'!$A$1:$E$17</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5A'!$A$1:$E$73</definedName>
    <definedName name="Z_ECEBABD0_566A_41C4_AA9A_38EA30EFEDA8_.wvu.PrintArea" localSheetId="10" hidden="1">'Attach 6'!$A$1:$E$52</definedName>
    <definedName name="Z_ECEBABD0_566A_41C4_AA9A_38EA30EFEDA8_.wvu.PrintArea" localSheetId="11" hidden="1">'Attach 7'!$A$1:$E$28</definedName>
    <definedName name="Z_ECEBABD0_566A_41C4_AA9A_38EA30EFEDA8_.wvu.PrintArea" localSheetId="12" hidden="1">'Attach 9'!$A$1:$H$62</definedName>
    <definedName name="Z_ECEBABD0_566A_41C4_AA9A_38EA30EFEDA8_.wvu.PrintTitles" localSheetId="15" hidden="1">'Attach 12'!#REF!</definedName>
    <definedName name="Z_ECEBABD0_566A_41C4_AA9A_38EA30EFEDA8_.wvu.PrintTitles" localSheetId="12" hidden="1">'Attach 9'!$18:$18</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10'!$A$1:$E$22</definedName>
    <definedName name="Z_F9FE2C60_2849_4C32_B532_2B1A89FFA9CD_.wvu.PrintArea" localSheetId="14" hidden="1">'Attach 11'!$A$1:$E$29</definedName>
    <definedName name="Z_F9FE2C60_2849_4C32_B532_2B1A89FFA9CD_.wvu.PrintArea" localSheetId="16" hidden="1">'Attach 13'!$A$1:$E$22</definedName>
    <definedName name="Z_F9FE2C60_2849_4C32_B532_2B1A89FFA9CD_.wvu.PrintArea" localSheetId="17" hidden="1">'Attach 14'!$A$1:$E$29</definedName>
    <definedName name="Z_F9FE2C60_2849_4C32_B532_2B1A89FFA9CD_.wvu.PrintArea" localSheetId="18" hidden="1">'Attach 14-IP'!$A$8:$I$217</definedName>
    <definedName name="Z_F9FE2C60_2849_4C32_B532_2B1A89FFA9CD_.wvu.PrintArea" localSheetId="19" hidden="1">'Attach 15'!$A$1:$E$87</definedName>
    <definedName name="Z_F9FE2C60_2849_4C32_B532_2B1A89FFA9CD_.wvu.PrintArea" localSheetId="20" hidden="1">'Attach 16'!$A$1:$L$93</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3(JV)'!$A$1:$E$17</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7'!$A$1:$E$28</definedName>
    <definedName name="Z_F9FE2C60_2849_4C32_B532_2B1A89FFA9CD_.wvu.PrintArea" localSheetId="12" hidden="1">'Attach 9'!$A$1:$H$56</definedName>
    <definedName name="Z_F9FE2C60_2849_4C32_B532_2B1A89FFA9CD_.wvu.PrintTitles" localSheetId="12" hidden="1">'Attach 9'!$18:$18</definedName>
    <definedName name="Z_F9FE2C60_2849_4C32_B532_2B1A89FFA9CD_.wvu.Rows" localSheetId="19" hidden="1">'Attach 15'!$13:$13</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10'!$A$1:$E$22</definedName>
    <definedName name="Z_FE4EC9C4_31B9_4D40_8323_5B16C3BC840F_.wvu.PrintArea" localSheetId="14" hidden="1">'Attach 11'!$A$1:$E$29</definedName>
    <definedName name="Z_FE4EC9C4_31B9_4D40_8323_5B16C3BC840F_.wvu.PrintArea" localSheetId="16" hidden="1">'Attach 13'!$A$1:$E$22</definedName>
    <definedName name="Z_FE4EC9C4_31B9_4D40_8323_5B16C3BC840F_.wvu.PrintArea" localSheetId="17" hidden="1">'Attach 14'!$A$1:$E$29</definedName>
    <definedName name="Z_FE4EC9C4_31B9_4D40_8323_5B16C3BC840F_.wvu.PrintArea" localSheetId="18" hidden="1">'Attach 14-IP'!$A$8:$I$217</definedName>
    <definedName name="Z_FE4EC9C4_31B9_4D40_8323_5B16C3BC840F_.wvu.PrintArea" localSheetId="19" hidden="1">'Attach 15'!$A$1:$E$87</definedName>
    <definedName name="Z_FE4EC9C4_31B9_4D40_8323_5B16C3BC840F_.wvu.PrintArea" localSheetId="20" hidden="1">'Attach 16'!$A$1:$L$93</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3(JV)'!$A$1:$E$17</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7'!$A$1:$E$28</definedName>
    <definedName name="Z_FE4EC9C4_31B9_4D40_8323_5B16C3BC840F_.wvu.PrintArea" localSheetId="12" hidden="1">'Attach 9'!$A$1:$H$56</definedName>
    <definedName name="Z_FE4EC9C4_31B9_4D40_8323_5B16C3BC840F_.wvu.PrintTitles" localSheetId="12" hidden="1">'Attach 9'!$18:$18</definedName>
    <definedName name="Z_FE4EC9C4_31B9_4D40_8323_5B16C3BC840F_.wvu.Rows" localSheetId="19" hidden="1">'Attach 15'!$13:$13</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91029"/>
  <customWorkbookViews>
    <customWorkbookView name="Samrat Jain {Samrat Jain} - Personal View" guid="{70B78559-AE2A-4A85-855C-A3044383137A}" mergeInterval="0" personalView="1" maximized="1" windowWidth="1916" windowHeight="794" tabRatio="883" activeSheetId="3"/>
    <customWorkbookView name="60003099 - Personal View" guid="{05855B4F-D61E-4C97-B759-B2F96767F6F8}" mergeInterval="0" personalView="1" maximized="1" windowWidth="1276" windowHeight="758" tabRatio="872"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Adil Iqbal Khan {Adil Iqbal Khan} - Personal View" guid="{C2AA7D00-0147-453A-B0DA-364C4F1294A6}" mergeInterval="0" personalView="1" maximized="1" windowWidth="1916" windowHeight="755" tabRatio="883" activeSheetId="2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9" i="13" l="1"/>
  <c r="A48" i="13"/>
  <c r="A47" i="13"/>
  <c r="A46" i="13"/>
  <c r="F1" i="2"/>
  <c r="B96" i="26" l="1"/>
  <c r="A1" i="27"/>
  <c r="A8" i="27" s="1"/>
  <c r="B8" i="27" s="1"/>
  <c r="D8" i="27" s="1"/>
  <c r="A32" i="26"/>
  <c r="A33" i="26"/>
  <c r="A34" i="26"/>
  <c r="A35" i="26"/>
  <c r="A36" i="26"/>
  <c r="AL37" i="26"/>
  <c r="AL38" i="26"/>
  <c r="B41" i="26"/>
  <c r="AC41" i="26"/>
  <c r="Q39" i="26" s="1"/>
  <c r="B83" i="26"/>
  <c r="AQ130" i="26"/>
  <c r="E138" i="26"/>
  <c r="E1" i="25"/>
  <c r="E7" i="25"/>
  <c r="E8" i="25"/>
  <c r="E9" i="25"/>
  <c r="E10" i="25"/>
  <c r="E11" i="25"/>
  <c r="A42" i="24"/>
  <c r="A43" i="24"/>
  <c r="A45" i="24"/>
  <c r="A46" i="24"/>
  <c r="A51" i="24"/>
  <c r="E1" i="23"/>
  <c r="E7" i="23"/>
  <c r="E8" i="23"/>
  <c r="E9" i="23"/>
  <c r="E10" i="23"/>
  <c r="E11" i="23"/>
  <c r="D1" i="22"/>
  <c r="E32" i="22" s="1"/>
  <c r="E60" i="22" s="1"/>
  <c r="Z2" i="22"/>
  <c r="D7" i="22"/>
  <c r="D66" i="22" s="1"/>
  <c r="D38" i="22"/>
  <c r="A8" i="22"/>
  <c r="D8" i="22"/>
  <c r="D39" i="22" s="1"/>
  <c r="D9" i="22"/>
  <c r="D68" i="22" s="1"/>
  <c r="D10" i="22"/>
  <c r="D41" i="22"/>
  <c r="D11" i="22"/>
  <c r="D42" i="22" s="1"/>
  <c r="A38" i="22"/>
  <c r="A39" i="22"/>
  <c r="B40" i="22"/>
  <c r="D40" i="22"/>
  <c r="B41" i="22"/>
  <c r="B42" i="22"/>
  <c r="B43" i="22"/>
  <c r="A66" i="22"/>
  <c r="A67" i="22"/>
  <c r="D67" i="22"/>
  <c r="B68" i="22"/>
  <c r="B69" i="22"/>
  <c r="B70" i="22"/>
  <c r="B71" i="22"/>
  <c r="H1" i="21"/>
  <c r="G7" i="21"/>
  <c r="G8" i="21"/>
  <c r="G9" i="21"/>
  <c r="G10" i="21"/>
  <c r="G11" i="21"/>
  <c r="E1" i="20"/>
  <c r="A3" i="20"/>
  <c r="E5" i="20"/>
  <c r="E6" i="20"/>
  <c r="E7" i="20"/>
  <c r="E8" i="20"/>
  <c r="E9" i="20"/>
  <c r="E80" i="20"/>
  <c r="A37" i="19"/>
  <c r="A38" i="19"/>
  <c r="A39" i="19"/>
  <c r="A40" i="19"/>
  <c r="A41" i="19"/>
  <c r="A45" i="19"/>
  <c r="A50" i="19"/>
  <c r="E1" i="18"/>
  <c r="E7" i="18"/>
  <c r="E8" i="18"/>
  <c r="E9" i="18"/>
  <c r="E10" i="18"/>
  <c r="E11" i="18"/>
  <c r="E1" i="17"/>
  <c r="E7" i="17"/>
  <c r="E8" i="17"/>
  <c r="E9" i="17"/>
  <c r="E10" i="17"/>
  <c r="E11" i="17"/>
  <c r="A7" i="16"/>
  <c r="D7" i="16"/>
  <c r="A8" i="16"/>
  <c r="D8" i="16"/>
  <c r="D9" i="16"/>
  <c r="D10" i="16"/>
  <c r="D11" i="16"/>
  <c r="D12" i="16"/>
  <c r="D1" i="15"/>
  <c r="D7" i="15"/>
  <c r="D8" i="15"/>
  <c r="D9" i="15"/>
  <c r="D10" i="15"/>
  <c r="D11" i="15"/>
  <c r="F1" i="14"/>
  <c r="E7" i="14"/>
  <c r="E8" i="14"/>
  <c r="E9" i="14"/>
  <c r="E10" i="14"/>
  <c r="E11" i="14"/>
  <c r="H7" i="13"/>
  <c r="H8" i="13"/>
  <c r="H9" i="13"/>
  <c r="H10" i="13"/>
  <c r="H11" i="13"/>
  <c r="G51" i="13"/>
  <c r="G52" i="13"/>
  <c r="E1" i="12"/>
  <c r="E7" i="12"/>
  <c r="E8" i="12"/>
  <c r="E9" i="12"/>
  <c r="E10" i="12"/>
  <c r="E11" i="12"/>
  <c r="E1" i="11"/>
  <c r="E30" i="11"/>
  <c r="E7" i="11"/>
  <c r="E8" i="11"/>
  <c r="E9" i="11"/>
  <c r="E10" i="11"/>
  <c r="E11" i="11"/>
  <c r="A32" i="11"/>
  <c r="A8" i="10"/>
  <c r="D8" i="10"/>
  <c r="D9" i="10"/>
  <c r="D10" i="10"/>
  <c r="D11" i="10"/>
  <c r="D12" i="10"/>
  <c r="E35" i="10"/>
  <c r="D1" i="9"/>
  <c r="E36" i="9"/>
  <c r="E73" i="9"/>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I1" i="5"/>
  <c r="A7" i="5"/>
  <c r="H7" i="5"/>
  <c r="H8" i="5"/>
  <c r="H9" i="5"/>
  <c r="H10" i="5"/>
  <c r="H11" i="5"/>
  <c r="B20" i="5"/>
  <c r="M20" i="5"/>
  <c r="M216" i="5" s="1"/>
  <c r="B21" i="5"/>
  <c r="M21" i="5"/>
  <c r="M220" i="5" s="1"/>
  <c r="B22" i="5"/>
  <c r="F72" i="5"/>
  <c r="N72" i="5"/>
  <c r="F157" i="5" s="1"/>
  <c r="N73" i="5"/>
  <c r="F158" i="5" s="1"/>
  <c r="N74" i="5"/>
  <c r="N101" i="5"/>
  <c r="N102" i="5"/>
  <c r="N103" i="5"/>
  <c r="E221" i="5"/>
  <c r="E256" i="5"/>
  <c r="E292" i="5"/>
  <c r="A1" i="4"/>
  <c r="A1" i="18" s="1"/>
  <c r="E1" i="4"/>
  <c r="Z1" i="4"/>
  <c r="Z2" i="4"/>
  <c r="Z2" i="21" s="1"/>
  <c r="A3" i="4"/>
  <c r="A3" i="10" s="1"/>
  <c r="A7" i="4"/>
  <c r="A7" i="25" s="1"/>
  <c r="A8" i="4"/>
  <c r="A8" i="17" s="1"/>
  <c r="Z8" i="4"/>
  <c r="B9" i="4"/>
  <c r="B9" i="15" s="1"/>
  <c r="B10" i="4"/>
  <c r="B10" i="15" s="1"/>
  <c r="B10" i="21"/>
  <c r="B11" i="4"/>
  <c r="B11" i="5" s="1"/>
  <c r="B12" i="4"/>
  <c r="B12" i="16" s="1"/>
  <c r="H14" i="4"/>
  <c r="B16" i="4"/>
  <c r="B24" i="8" s="1"/>
  <c r="E16" i="4"/>
  <c r="E86" i="20" s="1"/>
  <c r="AA16" i="4"/>
  <c r="B17" i="4"/>
  <c r="B17" i="16" s="1"/>
  <c r="E17" i="4"/>
  <c r="D34" i="9" s="1"/>
  <c r="D71" i="9" s="1"/>
  <c r="D108" i="9" s="1"/>
  <c r="E23" i="12"/>
  <c r="AA17" i="4"/>
  <c r="B1" i="3"/>
  <c r="B2" i="3"/>
  <c r="K6" i="3"/>
  <c r="B18" i="3" s="1"/>
  <c r="B7" i="3"/>
  <c r="J9" i="3"/>
  <c r="K9" i="3" s="1"/>
  <c r="H83" i="26" s="1"/>
  <c r="H26" i="3"/>
  <c r="B2" i="2"/>
  <c r="B3" i="2"/>
  <c r="D70" i="22"/>
  <c r="D69" i="22"/>
  <c r="D43" i="5"/>
  <c r="B9" i="7"/>
  <c r="B9" i="17"/>
  <c r="A1" i="23"/>
  <c r="F141" i="26"/>
  <c r="E27" i="11"/>
  <c r="E50" i="11" s="1"/>
  <c r="B9" i="12"/>
  <c r="B9" i="14"/>
  <c r="D28" i="15"/>
  <c r="B20" i="23"/>
  <c r="B93" i="21"/>
  <c r="B23" i="12"/>
  <c r="B25" i="18"/>
  <c r="B141" i="26"/>
  <c r="E16" i="14"/>
  <c r="E31" i="25"/>
  <c r="B34" i="9"/>
  <c r="B71" i="9" s="1"/>
  <c r="B108" i="9" s="1"/>
  <c r="H93" i="21"/>
  <c r="E17" i="16"/>
  <c r="E25" i="8"/>
  <c r="D30" i="22"/>
  <c r="D58" i="22" s="1"/>
  <c r="D86" i="22" s="1"/>
  <c r="E20" i="23"/>
  <c r="E87" i="20"/>
  <c r="D29" i="22"/>
  <c r="D57" i="22" s="1"/>
  <c r="D85" i="22" s="1"/>
  <c r="B10" i="20"/>
  <c r="B12" i="18"/>
  <c r="B12" i="6"/>
  <c r="B12" i="17"/>
  <c r="B10" i="7"/>
  <c r="B10" i="13"/>
  <c r="B10" i="23"/>
  <c r="B8" i="20"/>
  <c r="B7" i="20"/>
  <c r="E33" i="20" s="1"/>
  <c r="B9" i="22"/>
  <c r="B9" i="18"/>
  <c r="B9" i="16"/>
  <c r="B9" i="10"/>
  <c r="B9" i="25"/>
  <c r="B9" i="13"/>
  <c r="B9" i="9"/>
  <c r="B9" i="8"/>
  <c r="B9" i="6"/>
  <c r="B9" i="5"/>
  <c r="B9" i="21"/>
  <c r="H20" i="21" s="1"/>
  <c r="B31" i="25" l="1"/>
  <c r="B25" i="8"/>
  <c r="B12" i="22"/>
  <c r="B52" i="13"/>
  <c r="B30" i="22"/>
  <c r="B58" i="22" s="1"/>
  <c r="B86" i="22" s="1"/>
  <c r="B33" i="10"/>
  <c r="B71" i="10" s="1"/>
  <c r="B18" i="17"/>
  <c r="E26" i="11"/>
  <c r="E49" i="11" s="1"/>
  <c r="Z2" i="15"/>
  <c r="D32" i="10"/>
  <c r="D70" i="10" s="1"/>
  <c r="E21" i="6"/>
  <c r="B10" i="22"/>
  <c r="B87" i="20"/>
  <c r="A7" i="11"/>
  <c r="B10" i="17"/>
  <c r="A7" i="9"/>
  <c r="A7" i="21"/>
  <c r="B11" i="9"/>
  <c r="B10" i="6"/>
  <c r="B10" i="8"/>
  <c r="A7" i="15"/>
  <c r="B10" i="14"/>
  <c r="D45" i="5"/>
  <c r="A7" i="23"/>
  <c r="B10" i="9"/>
  <c r="A7" i="8"/>
  <c r="A7" i="12"/>
  <c r="A7" i="6"/>
  <c r="A7" i="14"/>
  <c r="A7" i="22"/>
  <c r="B10" i="5"/>
  <c r="D44" i="5"/>
  <c r="B10" i="18"/>
  <c r="B10" i="16"/>
  <c r="B24" i="18"/>
  <c r="A3" i="8"/>
  <c r="A3" i="21"/>
  <c r="A16" i="13"/>
  <c r="A8" i="14"/>
  <c r="A3" i="15"/>
  <c r="A7" i="27"/>
  <c r="B7" i="27" s="1"/>
  <c r="D7" i="27" s="1"/>
  <c r="D27" i="15"/>
  <c r="A4" i="27"/>
  <c r="A10" i="27"/>
  <c r="B10" i="27" s="1"/>
  <c r="D10" i="27" s="1"/>
  <c r="H26" i="6"/>
  <c r="A17" i="6" s="1"/>
  <c r="A8" i="25"/>
  <c r="A8" i="11"/>
  <c r="E24" i="18"/>
  <c r="D26" i="7"/>
  <c r="A8" i="8"/>
  <c r="B12" i="21"/>
  <c r="A8" i="21"/>
  <c r="A8" i="12"/>
  <c r="B10" i="12"/>
  <c r="B12" i="7"/>
  <c r="E24" i="8"/>
  <c r="H92" i="21"/>
  <c r="E18" i="17"/>
  <c r="A7" i="7"/>
  <c r="B12" i="14"/>
  <c r="B9" i="11"/>
  <c r="I26" i="6"/>
  <c r="A18" i="6" s="1"/>
  <c r="A8" i="7"/>
  <c r="F140" i="26"/>
  <c r="B12" i="10"/>
  <c r="D33" i="9"/>
  <c r="D70" i="9" s="1"/>
  <c r="D107" i="9" s="1"/>
  <c r="B27" i="15"/>
  <c r="B12" i="12"/>
  <c r="G402" i="5"/>
  <c r="E22" i="12"/>
  <c r="H52" i="13"/>
  <c r="B12" i="9"/>
  <c r="A7" i="18"/>
  <c r="B10" i="10"/>
  <c r="B10" i="11"/>
  <c r="B12" i="13"/>
  <c r="E19" i="23"/>
  <c r="E15" i="14"/>
  <c r="G403" i="5"/>
  <c r="A8" i="18"/>
  <c r="E25" i="18"/>
  <c r="D33" i="10"/>
  <c r="D71" i="10" s="1"/>
  <c r="A6" i="27"/>
  <c r="B6" i="27" s="1"/>
  <c r="B9" i="23"/>
  <c r="H51" i="13"/>
  <c r="E16" i="16"/>
  <c r="A11" i="27"/>
  <c r="B11" i="27" s="1"/>
  <c r="D11" i="27" s="1"/>
  <c r="D25" i="7"/>
  <c r="B12" i="8"/>
  <c r="E30" i="25"/>
  <c r="E17" i="17"/>
  <c r="D46" i="5"/>
  <c r="A8" i="5"/>
  <c r="B10" i="25"/>
  <c r="B12" i="23"/>
  <c r="E22" i="6"/>
  <c r="B11" i="21"/>
  <c r="B12" i="15"/>
  <c r="A7" i="17"/>
  <c r="A9" i="27"/>
  <c r="B9" i="27" s="1"/>
  <c r="D9" i="27" s="1"/>
  <c r="B256" i="5"/>
  <c r="B360" i="5" s="1"/>
  <c r="B292" i="5"/>
  <c r="B372" i="5" s="1"/>
  <c r="B221" i="5"/>
  <c r="B348" i="5" s="1"/>
  <c r="B33" i="9"/>
  <c r="B70" i="9" s="1"/>
  <c r="B107" i="9" s="1"/>
  <c r="A1" i="10"/>
  <c r="A35" i="10" s="1"/>
  <c r="B11" i="15"/>
  <c r="A3" i="6"/>
  <c r="A3" i="5"/>
  <c r="B26" i="11"/>
  <c r="B49" i="11" s="1"/>
  <c r="A1" i="15"/>
  <c r="B30" i="25"/>
  <c r="A1" i="25"/>
  <c r="B11" i="18"/>
  <c r="B11" i="6"/>
  <c r="A1" i="7"/>
  <c r="A8" i="6"/>
  <c r="B9" i="20"/>
  <c r="B28" i="15"/>
  <c r="B22" i="6"/>
  <c r="A3" i="22"/>
  <c r="A34" i="22" s="1"/>
  <c r="A62" i="22" s="1"/>
  <c r="B30" i="26"/>
  <c r="A1" i="20"/>
  <c r="B11" i="17"/>
  <c r="B11" i="10"/>
  <c r="B21" i="6"/>
  <c r="B17" i="17"/>
  <c r="A3" i="14"/>
  <c r="C403" i="5"/>
  <c r="B32" i="10"/>
  <c r="B70" i="10" s="1"/>
  <c r="A1" i="13"/>
  <c r="B12" i="5"/>
  <c r="A8" i="15"/>
  <c r="B11" i="16"/>
  <c r="B19" i="23"/>
  <c r="A3" i="13"/>
  <c r="E19" i="13" s="1"/>
  <c r="A3" i="9"/>
  <c r="A3" i="16"/>
  <c r="B11" i="7"/>
  <c r="A3" i="12"/>
  <c r="C402" i="5"/>
  <c r="A1" i="21"/>
  <c r="A6" i="20"/>
  <c r="B11" i="22"/>
  <c r="C39" i="26"/>
  <c r="A1" i="8"/>
  <c r="A8" i="9"/>
  <c r="B12" i="11"/>
  <c r="B26" i="7"/>
  <c r="B11" i="13"/>
  <c r="B16" i="14"/>
  <c r="B140" i="26"/>
  <c r="A3" i="17"/>
  <c r="A1" i="6"/>
  <c r="A7" i="13"/>
  <c r="A3" i="23"/>
  <c r="B92" i="21"/>
  <c r="A3" i="18"/>
  <c r="A1" i="14"/>
  <c r="B11" i="25"/>
  <c r="A1" i="12"/>
  <c r="B29" i="22"/>
  <c r="B57" i="22" s="1"/>
  <c r="B85" i="22" s="1"/>
  <c r="B11" i="8"/>
  <c r="A3" i="7"/>
  <c r="A1" i="11"/>
  <c r="A30" i="11" s="1"/>
  <c r="B16" i="16"/>
  <c r="B86" i="20"/>
  <c r="A1" i="16"/>
  <c r="B11" i="12"/>
  <c r="A1" i="17"/>
  <c r="A8" i="23"/>
  <c r="B12" i="25"/>
  <c r="B22" i="12"/>
  <c r="B11" i="23"/>
  <c r="B11" i="14"/>
  <c r="B25" i="7"/>
  <c r="B27" i="11"/>
  <c r="B50" i="11" s="1"/>
  <c r="A3" i="11"/>
  <c r="B11" i="11"/>
  <c r="A1" i="9"/>
  <c r="A3" i="25"/>
  <c r="A24" i="26"/>
  <c r="A8" i="13"/>
  <c r="A1" i="5"/>
  <c r="B15" i="14"/>
  <c r="B51" i="13"/>
  <c r="A1" i="22"/>
  <c r="A32" i="22" s="1"/>
  <c r="A60" i="22" s="1"/>
  <c r="A73" i="9" l="1"/>
  <c r="A36" i="9"/>
  <c r="AG33" i="26"/>
  <c r="AG30" i="26"/>
  <c r="AG31" i="26"/>
  <c r="AG32" i="26"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01290</author>
  </authors>
  <commentList>
    <comment ref="B21" authorId="0" shapeId="0" xr:uid="{00000000-0006-0000-1300-000001000000}">
      <text>
        <r>
          <rPr>
            <b/>
            <sz val="9"/>
            <color indexed="81"/>
            <rFont val="Tahoma"/>
            <family val="2"/>
          </rPr>
          <t>01290:</t>
        </r>
        <r>
          <rPr>
            <sz val="9"/>
            <color indexed="81"/>
            <rFont val="Tahoma"/>
            <family val="2"/>
          </rPr>
          <t xml:space="preserve">
</t>
        </r>
        <r>
          <rPr>
            <sz val="9"/>
            <color indexed="81"/>
            <rFont val="Tahoma"/>
            <family val="2"/>
          </rPr>
          <t>(* Choose ONLY ONE of the selected options from Drop Down Menu)</t>
        </r>
      </text>
    </comment>
  </commentList>
</comments>
</file>

<file path=xl/sharedStrings.xml><?xml version="1.0" encoding="utf-8"?>
<sst xmlns="http://schemas.openxmlformats.org/spreadsheetml/2006/main" count="1614" uniqueCount="991">
  <si>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</si>
  <si>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</si>
  <si>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</si>
  <si>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</si>
  <si>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</si>
  <si>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</si>
  <si>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</si>
  <si>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</si>
  <si>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</si>
  <si>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</si>
  <si>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</si>
  <si>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</si>
  <si>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</si>
  <si>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</si>
  <si>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</si>
  <si>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</si>
  <si>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</si>
  <si>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</si>
  <si>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</si>
  <si>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</si>
  <si>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</si>
  <si>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</si>
  <si>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</si>
  <si>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</si>
  <si>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</si>
  <si>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</si>
  <si>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</si>
  <si>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</si>
  <si>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</si>
  <si>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</si>
  <si>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</si>
  <si>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</si>
  <si>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</si>
  <si>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</si>
  <si>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</si>
  <si>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</si>
  <si>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</si>
  <si>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</si>
  <si>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</si>
  <si>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</si>
  <si>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</si>
  <si>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</si>
  <si>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</si>
  <si>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</si>
  <si>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</si>
  <si>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</si>
  <si>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</si>
  <si>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</si>
  <si>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</si>
  <si>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</si>
  <si>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</si>
  <si>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</si>
  <si>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</si>
  <si>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</si>
  <si>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</si>
  <si>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</si>
  <si>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</si>
  <si>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</si>
  <si>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</si>
  <si>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</si>
  <si>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</si>
  <si>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</si>
  <si>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Bid Security</t>
  </si>
  <si>
    <t>Governing Law</t>
  </si>
  <si>
    <t xml:space="preserve">(d) </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</si>
  <si>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</si>
  <si>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</si>
  <si>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</si>
  <si>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</si>
  <si>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</si>
  <si>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</si>
  <si>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Defect Liability</t>
  </si>
  <si>
    <t>(h)</t>
  </si>
  <si>
    <t>GCC 23</t>
  </si>
  <si>
    <t>Functional Guarantee</t>
  </si>
  <si>
    <t>Patent Indemnity</t>
  </si>
  <si>
    <t>(j)</t>
  </si>
  <si>
    <t>Limitation of Liability</t>
  </si>
  <si>
    <t>(k)</t>
  </si>
  <si>
    <t>Settlement of Disputes</t>
  </si>
  <si>
    <t>(l)</t>
  </si>
  <si>
    <t>Arbitration</t>
  </si>
  <si>
    <t>Price Adjustment</t>
  </si>
  <si>
    <t>(m)</t>
  </si>
  <si>
    <t>Appendix 2 to Form of Contract Agreement</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</si>
  <si>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</si>
  <si>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</si>
  <si>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</si>
  <si>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</si>
  <si>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</si>
  <si>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</si>
  <si>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</si>
  <si>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</si>
  <si>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</si>
  <si>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</si>
  <si>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</si>
  <si>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</si>
  <si>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</si>
  <si>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</si>
  <si>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</si>
  <si>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</si>
  <si>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</si>
  <si>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</si>
  <si>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</si>
  <si>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</si>
  <si>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</si>
  <si>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</si>
  <si>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</si>
  <si>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</si>
  <si>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</si>
  <si>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</si>
  <si>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</si>
  <si>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</si>
  <si>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</si>
  <si>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</si>
  <si>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</si>
  <si>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</si>
  <si>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</si>
  <si>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</si>
  <si>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</si>
  <si>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</si>
  <si>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</si>
  <si>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</si>
  <si>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</si>
  <si>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</si>
  <si>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</si>
  <si>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</si>
  <si>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</si>
  <si>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</si>
  <si>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</si>
  <si>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</si>
  <si>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</si>
  <si>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</si>
  <si>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</si>
  <si>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</si>
  <si>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</si>
  <si>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</si>
  <si>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</si>
  <si>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</si>
  <si>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</si>
  <si>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</si>
  <si>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</si>
  <si>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</si>
  <si>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</si>
  <si>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</si>
  <si>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Enter following details of the bidder</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</si>
  <si>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</si>
  <si>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</si>
  <si>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</si>
  <si>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</si>
  <si>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</si>
  <si>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</si>
  <si>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</si>
  <si>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</si>
  <si>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</si>
  <si>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</si>
  <si>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</si>
  <si>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</si>
  <si>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</si>
  <si>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</si>
  <si>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</si>
  <si>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</si>
  <si>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</si>
  <si>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</si>
  <si>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</si>
  <si>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</si>
  <si>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</si>
  <si>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</si>
  <si>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</si>
  <si>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</si>
  <si>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</si>
  <si>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</si>
  <si>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</si>
  <si>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</si>
  <si>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</si>
  <si>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</si>
  <si>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</si>
  <si>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</si>
  <si>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</si>
  <si>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</si>
  <si>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</si>
  <si>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</si>
  <si>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</si>
  <si>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</si>
  <si>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</si>
  <si>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</si>
  <si>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</si>
  <si>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</si>
  <si>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</si>
  <si>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</si>
  <si>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</si>
  <si>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</si>
  <si>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</si>
  <si>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</si>
  <si>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</si>
  <si>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</si>
  <si>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</si>
  <si>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</si>
  <si>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</si>
  <si>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</si>
  <si>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</si>
  <si>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</si>
  <si>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</si>
  <si>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</si>
  <si>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</si>
  <si>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</si>
  <si>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</si>
  <si>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</si>
  <si>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</si>
  <si>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</si>
  <si>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</si>
  <si>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</si>
  <si>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</si>
  <si>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</si>
  <si>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</si>
  <si>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</si>
  <si>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</si>
  <si>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</si>
  <si>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</si>
  <si>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</si>
  <si>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</si>
  <si>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</si>
  <si>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</si>
  <si>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</si>
  <si>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</si>
  <si>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</si>
  <si>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</si>
  <si>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</si>
  <si>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</si>
  <si>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</si>
  <si>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</si>
  <si>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</si>
  <si>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</si>
  <si>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</si>
  <si>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</si>
  <si>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</si>
  <si>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</si>
  <si>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</si>
  <si>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</si>
  <si>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</si>
  <si>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</si>
  <si>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</si>
  <si>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</si>
  <si>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</si>
  <si>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</si>
  <si>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</si>
  <si>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</si>
  <si>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</si>
  <si>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</si>
  <si>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</si>
  <si>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</si>
  <si>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</si>
  <si>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</si>
  <si>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</si>
  <si>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</si>
  <si>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</si>
  <si>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</si>
  <si>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</si>
  <si>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</si>
  <si>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</si>
  <si>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</si>
  <si>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</si>
  <si>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</si>
  <si>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</si>
  <si>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</si>
  <si>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</si>
  <si>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</si>
  <si>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</si>
  <si>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</si>
  <si>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</si>
  <si>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</si>
  <si>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</si>
  <si>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</si>
  <si>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</si>
  <si>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INR</t>
  </si>
  <si>
    <t>Specification No. :</t>
  </si>
  <si>
    <t>Name of Package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</si>
  <si>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</si>
  <si>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</si>
  <si>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</si>
  <si>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</si>
  <si>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</si>
  <si>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</si>
  <si>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</si>
  <si>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</si>
  <si>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</si>
  <si>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</si>
  <si>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</si>
  <si>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</si>
  <si>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</si>
  <si>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</si>
  <si>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</si>
  <si>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</si>
  <si>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</si>
  <si>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</si>
  <si>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</si>
  <si>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</si>
  <si>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</si>
  <si>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</si>
  <si>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</si>
  <si>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</si>
  <si>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Bank Guarantee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</si>
  <si>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</si>
  <si>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</si>
  <si>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</si>
  <si>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</si>
  <si>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</si>
  <si>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</si>
  <si>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</si>
  <si>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</si>
  <si>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</si>
  <si>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</si>
  <si>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</si>
  <si>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</si>
  <si>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</si>
  <si>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</si>
  <si>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</si>
  <si>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</si>
  <si>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</si>
  <si>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</si>
  <si>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</si>
  <si>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</si>
  <si>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</si>
  <si>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</si>
  <si>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</si>
  <si>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</si>
  <si>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</si>
  <si>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</si>
  <si>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</si>
  <si>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</si>
  <si>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</si>
  <si>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</si>
  <si>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</si>
  <si>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</si>
  <si>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</si>
  <si>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</si>
  <si>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</si>
  <si>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</si>
  <si>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</si>
  <si>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</si>
  <si>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</si>
  <si>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</si>
  <si>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</si>
  <si>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</si>
  <si>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</si>
  <si>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</si>
  <si>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</si>
  <si>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</si>
  <si>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</si>
  <si>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</si>
  <si>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</si>
  <si>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A</t>
  </si>
  <si>
    <t>B</t>
  </si>
  <si>
    <t>C</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</si>
  <si>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</si>
  <si>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</si>
  <si>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</si>
  <si>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II</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</si>
  <si>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</si>
  <si>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</si>
  <si>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</si>
  <si>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</si>
  <si>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</si>
  <si>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</si>
  <si>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</si>
  <si>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</si>
  <si>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</si>
  <si>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</si>
  <si>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</si>
  <si>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</si>
  <si>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</si>
  <si>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</si>
  <si>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</si>
  <si>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</si>
  <si>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</si>
  <si>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</si>
  <si>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</si>
  <si>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</si>
  <si>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</si>
  <si>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</si>
  <si>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</si>
  <si>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</si>
  <si>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</si>
  <si>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</si>
  <si>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</si>
  <si>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</si>
  <si>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Page 2 of 8</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</si>
  <si>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</si>
  <si>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</si>
  <si>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</si>
  <si>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</si>
  <si>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</si>
  <si>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</si>
  <si>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</si>
  <si>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</si>
  <si>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</si>
  <si>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</si>
  <si>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</si>
  <si>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</si>
  <si>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</si>
  <si>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</si>
  <si>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</si>
  <si>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</si>
  <si>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</si>
  <si>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</si>
  <si>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</si>
  <si>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</si>
  <si>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</si>
  <si>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</si>
  <si>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</si>
  <si>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</si>
  <si>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</si>
  <si>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</si>
  <si>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</si>
  <si>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</si>
  <si>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</si>
  <si>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</si>
  <si>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</si>
  <si>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</si>
  <si>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</si>
  <si>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</si>
  <si>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</si>
  <si>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</si>
  <si>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</si>
  <si>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</si>
  <si>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</si>
  <si>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</si>
  <si>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</si>
  <si>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</si>
  <si>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</si>
  <si>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</si>
  <si>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</si>
  <si>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</si>
  <si>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</si>
  <si>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</si>
  <si>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</si>
  <si>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</si>
  <si>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</si>
  <si>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</si>
  <si>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</si>
  <si>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</si>
  <si>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</si>
  <si>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</si>
  <si>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</si>
  <si>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</si>
  <si>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</si>
  <si>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</si>
  <si>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</si>
  <si>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</si>
  <si>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</si>
  <si>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</si>
  <si>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</si>
  <si>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</si>
  <si>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</si>
  <si>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</si>
  <si>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</si>
  <si>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</si>
  <si>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</si>
  <si>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</si>
  <si>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</si>
  <si>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</si>
  <si>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</si>
  <si>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</si>
  <si>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</si>
  <si>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</si>
  <si>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</si>
  <si>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</si>
  <si>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</si>
  <si>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</si>
  <si>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</si>
  <si>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</si>
  <si>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</si>
  <si>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</si>
  <si>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</si>
  <si>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</si>
  <si>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</si>
  <si>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</si>
  <si>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</si>
  <si>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</si>
  <si>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</si>
  <si>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</si>
  <si>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</si>
  <si>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</si>
  <si>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</si>
  <si>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Details of Provident Fund Code Number of the Bidder [ref. ITB9.3(q)]</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</si>
  <si>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</si>
  <si>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</si>
  <si>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</si>
  <si>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</si>
  <si>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</si>
  <si>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</si>
  <si>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</si>
  <si>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</si>
  <si>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</si>
  <si>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</si>
  <si>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</si>
  <si>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</si>
  <si>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</si>
  <si>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</si>
  <si>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</si>
  <si>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</si>
  <si>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</si>
  <si>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</si>
  <si>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</si>
  <si>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</si>
  <si>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</si>
  <si>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</si>
  <si>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</si>
  <si>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</si>
  <si>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</si>
  <si>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</si>
  <si>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</si>
  <si>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</si>
  <si>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</si>
  <si>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</si>
  <si>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</si>
  <si>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</si>
  <si>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</si>
  <si>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</si>
  <si>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</si>
  <si>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</si>
  <si>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</si>
  <si>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</si>
  <si>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</si>
  <si>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</si>
  <si>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</si>
  <si>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</si>
  <si>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</si>
  <si>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</si>
  <si>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</si>
  <si>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</si>
  <si>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</si>
  <si>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</si>
  <si>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</si>
  <si>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</si>
  <si>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</si>
  <si>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</si>
  <si>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</si>
  <si>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</si>
  <si>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</si>
  <si>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</si>
  <si>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</si>
  <si>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</si>
  <si>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</si>
  <si>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</si>
  <si>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</si>
  <si>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</si>
  <si>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</si>
  <si>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</si>
  <si>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</si>
  <si>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</si>
  <si>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</si>
  <si>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</si>
  <si>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</si>
  <si>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</si>
  <si>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</si>
  <si>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</si>
  <si>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</si>
  <si>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</si>
  <si>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</si>
  <si>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</si>
  <si>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</si>
  <si>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</si>
  <si>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</si>
  <si>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</si>
  <si>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</si>
  <si>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</si>
  <si>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</si>
  <si>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</si>
  <si>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</si>
  <si>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</si>
  <si>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</si>
  <si>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</si>
  <si>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</si>
  <si>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</si>
  <si>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</si>
  <si>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</si>
  <si>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</si>
  <si>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</si>
  <si>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</si>
  <si>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</si>
  <si>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</si>
  <si>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</si>
  <si>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</si>
  <si>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</si>
  <si>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ORIGINAL</t>
  </si>
  <si>
    <t>ATTACHMENT-12</t>
  </si>
  <si>
    <t>For further details bidders may please refer ITB Clause 9.3 (o).</t>
  </si>
  <si>
    <t>Yes</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</si>
  <si>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</si>
  <si>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</si>
  <si>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</si>
  <si>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</si>
  <si>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</si>
  <si>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</si>
  <si>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 xml:space="preserve">Attachment 1 Bid Security : To be submitted as per proforma provided in the Bidding Document.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</si>
  <si>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</si>
  <si>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</si>
  <si>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</si>
  <si>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</si>
  <si>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</si>
  <si>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</si>
  <si>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</si>
  <si>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</si>
  <si>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</si>
  <si>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</si>
  <si>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</si>
  <si>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</si>
  <si>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</si>
  <si>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</si>
  <si>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</si>
  <si>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</si>
  <si>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</si>
  <si>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</si>
  <si>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</si>
  <si>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</si>
  <si>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</si>
  <si>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</si>
  <si>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</si>
  <si>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</si>
  <si>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</si>
  <si>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</si>
  <si>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</si>
  <si>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</si>
  <si>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</si>
  <si>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</si>
  <si>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</si>
  <si>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2.1</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</si>
  <si>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</si>
  <si>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</si>
  <si>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</si>
  <si>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Name of Contract Undertaken</t>
  </si>
  <si>
    <t xml:space="preserve">Contract Reference No. &amp; 
Date of Award
</t>
  </si>
  <si>
    <t>E-mail ID</t>
  </si>
  <si>
    <t>Fax No.</t>
  </si>
  <si>
    <t>4(a)(i)</t>
  </si>
  <si>
    <t>Name of the substation or switchyard</t>
  </si>
  <si>
    <t>(a)(ii)</t>
  </si>
  <si>
    <t>Scope of work involved under the Contract</t>
  </si>
  <si>
    <t>(Tick whichever is/are applicable)</t>
  </si>
  <si>
    <t>Details of documents uploaded in support of the above stated experience</t>
  </si>
  <si>
    <t>Format-B:</t>
  </si>
  <si>
    <t xml:space="preserve"> Name and Address of the Employer/Utility for whom the Contract was executed by the Bidder</t>
  </si>
  <si>
    <t>Format-C:</t>
  </si>
  <si>
    <t>3.0</t>
  </si>
  <si>
    <t>FINANCIAL REQUIREMENTS :</t>
  </si>
  <si>
    <t>Financial Qualification Data:</t>
  </si>
  <si>
    <t>A.</t>
  </si>
  <si>
    <t>NET WORTH</t>
  </si>
  <si>
    <t>Equivalent US$
(in Million)</t>
  </si>
  <si>
    <t>exchange rate*</t>
  </si>
  <si>
    <t>Details of documentary evidence submitted in support of Qualification Data</t>
  </si>
  <si>
    <t>Currency</t>
  </si>
  <si>
    <t>Networth
(in Millions)</t>
  </si>
  <si>
    <t>Sl No</t>
  </si>
  <si>
    <t>Financial year</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</si>
  <si>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</si>
  <si>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</si>
  <si>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</si>
  <si>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</si>
  <si>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</si>
  <si>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</si>
  <si>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</si>
  <si>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</si>
  <si>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details:</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</si>
  <si>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</si>
  <si>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</si>
  <si>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</si>
  <si>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</si>
  <si>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</si>
  <si>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</si>
  <si>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</si>
  <si>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4.0</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</si>
  <si>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</si>
  <si>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</si>
  <si>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</si>
  <si>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</si>
  <si>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</si>
  <si>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</si>
  <si>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</si>
  <si>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</si>
  <si>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</si>
  <si>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</si>
  <si>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</si>
  <si>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</si>
  <si>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</si>
  <si>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</si>
  <si>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</si>
  <si>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</si>
  <si>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</si>
  <si>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</si>
  <si>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</si>
  <si>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</si>
  <si>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</si>
  <si>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</si>
  <si>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</si>
  <si>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</si>
  <si>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</si>
  <si>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t>Before filling up the Bid Form, the Bidder is required to fill up the details as under :</t>
  </si>
  <si>
    <t>Tick whichever is applicable:</t>
  </si>
  <si>
    <t>USD</t>
  </si>
  <si>
    <t>Enter Details of Amendments:</t>
  </si>
  <si>
    <t>EURO</t>
  </si>
  <si>
    <t>Amendments to Bidding Documents issued:</t>
  </si>
  <si>
    <t xml:space="preserve">dated </t>
  </si>
  <si>
    <t>Amount</t>
  </si>
  <si>
    <t>Validity in months</t>
  </si>
  <si>
    <t>In case the Bidder is MSE, then insert the Designated Authority under GoI with which they are Registered:</t>
  </si>
  <si>
    <t>* applicable for MSE only</t>
  </si>
  <si>
    <t>Bid Form (First Envelope)</t>
  </si>
  <si>
    <t>Bid Proposal Ref. No.:</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</si>
  <si>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</si>
  <si>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In line with the requirement of the Bidding Documents, we enclose herewith the following Attachments to the Bid Form :</t>
  </si>
  <si>
    <t>Attachment 1:</t>
  </si>
  <si>
    <t>Attachment 2:</t>
  </si>
  <si>
    <t>Attachment 3:</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</si>
  <si>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</si>
  <si>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</si>
  <si>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Attachment 4:</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</si>
  <si>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</si>
  <si>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Attachment 5:</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</si>
  <si>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</si>
  <si>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</si>
  <si>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Attachment 6:</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</si>
  <si>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</si>
  <si>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Attachment 7:</t>
  </si>
  <si>
    <t>Attachment 8:</t>
  </si>
  <si>
    <t>Manufacturer’s Authorisation Forms</t>
  </si>
  <si>
    <t>Attachment 9:</t>
  </si>
  <si>
    <t>Work Completion Schedule</t>
  </si>
  <si>
    <t>Attachment 10:</t>
  </si>
  <si>
    <t>Guarantee Declaration</t>
  </si>
  <si>
    <t>Attachment 11:</t>
  </si>
  <si>
    <t>Information regarding ex-employees of Employer in our firm</t>
  </si>
  <si>
    <t>Attachment 12:</t>
  </si>
  <si>
    <t>Filled up information regarding Price Adjustment Data as per the format enclosed in the bidding documents</t>
  </si>
  <si>
    <t>(n)</t>
  </si>
  <si>
    <t>Attachment 13:</t>
  </si>
  <si>
    <t>Declaration regarding Social Accountability</t>
  </si>
  <si>
    <t>(o)</t>
  </si>
  <si>
    <t>Attachment 14:</t>
  </si>
  <si>
    <t>(p)</t>
  </si>
  <si>
    <t>Attachment 15:</t>
  </si>
  <si>
    <t>(q)</t>
  </si>
  <si>
    <t>Attachment 16:</t>
  </si>
  <si>
    <t>Additional information</t>
  </si>
  <si>
    <t>(r)</t>
  </si>
  <si>
    <t>Attachment 17:</t>
  </si>
  <si>
    <t>(s)</t>
  </si>
  <si>
    <t>Attachment 18:</t>
  </si>
  <si>
    <t xml:space="preserve">Safety Pact </t>
  </si>
  <si>
    <t>(t)</t>
  </si>
  <si>
    <t>Attachment 19:</t>
  </si>
  <si>
    <t>Declaration</t>
  </si>
  <si>
    <t>(u)</t>
  </si>
  <si>
    <t>Attachment 20:</t>
  </si>
  <si>
    <t>Attachment 21:</t>
  </si>
  <si>
    <t>Declaration of Key Managerial Person jointly with Power of Attorney holder is attached herewith</t>
  </si>
  <si>
    <t>The above amounts are in accordance with the price schedules attached herewith and are made part of this bid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</si>
  <si>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</si>
  <si>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We understand that notwithstanding 4.0 above, in case of award on us, you shall bear and promptly pay/reimburse all custom and import duty imposed; on the Plant &amp; Equipment including Mandatory Spare Parts specified in Schedule No. 1a  of the Price Schedule in Second Envelope, to be incorporated into the Facilities, by the Indian Laws. However, we understand that if we choose to ship the equipment in Shipper’s Containers, then the custom duty levied on the cost of empty Containers shall not be borne by you and shall be payable by us.</t>
  </si>
  <si>
    <t>100% of applicable Taxes and Duties i.e. GST which are payable by the Employer under the Contract, shall be reimbursed by the Employer on production of satisfactory documentary evidence by the Contractor in accordance with the provisions of the Bidding Documents.</t>
  </si>
  <si>
    <t>We confirm that we/ our proposed associate(applicable for Foreign Bidder) have also registered/shall also get registered in the GST Network with a GSTIN, in all the states where the project is located and the states from which we shall make our supply of goods.</t>
  </si>
  <si>
    <t>6.1*</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</si>
  <si>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</si>
  <si>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</si>
  <si>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We declare that the award of two contracts will not in any way dilute our responsibility for successful operation of plant/ equipment and fulfillment of all obligations as per Bidding Documents and that both the Contracts will have a cross-fall breach clause i.e. a breach in one contract will automatically be classified as a breach of other contract which will confer on you the right to terminate the other Contract at our risk and cost.</t>
  </si>
  <si>
    <t xml:space="preserve">We have read the provisions of following clauses and confirm that the specified stipulations of these clauses are acceptable to us:
</t>
  </si>
  <si>
    <t xml:space="preserve">ITB 13    </t>
  </si>
  <si>
    <t xml:space="preserve">GCC 2.14 </t>
  </si>
  <si>
    <t xml:space="preserve">GCC 5.1   </t>
  </si>
  <si>
    <t xml:space="preserve">Contractor’s Responsibilities </t>
  </si>
  <si>
    <t xml:space="preserve">GCC 8    </t>
  </si>
  <si>
    <t xml:space="preserve">Terms of Payment </t>
  </si>
  <si>
    <t>GCC 9.3</t>
  </si>
  <si>
    <t xml:space="preserve">Performance Security </t>
  </si>
  <si>
    <t xml:space="preserve">GCC 10   </t>
  </si>
  <si>
    <t xml:space="preserve">GCC 21.2   </t>
  </si>
  <si>
    <t xml:space="preserve">GCC 22   </t>
  </si>
  <si>
    <t xml:space="preserve">GCC 25   </t>
  </si>
  <si>
    <t xml:space="preserve">GCC 26   </t>
  </si>
  <si>
    <t xml:space="preserve">GCC 38   </t>
  </si>
  <si>
    <t xml:space="preserve">GCC 39   </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</si>
  <si>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</si>
  <si>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</si>
  <si>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If our bid is accepted, we undertake to provide an Advance Payment Security and Performance Security(ies) in the form and amounts, and within the times specified in the Bidding Documents.</t>
  </si>
  <si>
    <t>Commissions or gratuities, if any, paid or to be paid by us to agents relating to this Bid, and to contract execution, if we are awarded the contract, are listed below:</t>
  </si>
  <si>
    <t>Name and address of agent</t>
  </si>
  <si>
    <t>Amount and Currency</t>
  </si>
  <si>
    <t>Purpose of Commission or gratuity</t>
  </si>
  <si>
    <t>______________</t>
  </si>
  <si>
    <t>___________________________</t>
  </si>
  <si>
    <t>(If none, state “none”)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</si>
  <si>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</si>
  <si>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</si>
  <si>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</si>
  <si>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Date :</t>
  </si>
  <si>
    <t xml:space="preserve">Printed Name: </t>
  </si>
  <si>
    <t>Place :</t>
  </si>
  <si>
    <t>(State/Province to be indicated)</t>
  </si>
  <si>
    <t>Note:</t>
  </si>
  <si>
    <t>Bidders may note that no prescribed proforma has been enclosed for:</t>
  </si>
  <si>
    <t>Attachment 2:  Power of Attorney.</t>
  </si>
  <si>
    <t>Attachment 7: The details of Alternative Bid</t>
  </si>
  <si>
    <t>Attachment 20: Unequivocal consent of the proposed Associate(s) for the purpose of executing the ‘Second Contract’ and/or ‘Third Contract’ as an independent Contractor (Applicable to Foreign Bidders).</t>
  </si>
  <si>
    <t>Attachment 21: Capacity, Capability and Experience of Proposed Associate (Applicable to Foreign Bidders).</t>
  </si>
  <si>
    <r>
      <rPr>
        <strike/>
        <sz val="12"/>
        <rFont val="Book Antiqua"/>
        <family val="1"/>
      </rPr>
      <t xml:space="preserve">The details of Alternative Bids made by us indicating the complete Technical Specifications and the deviation to contractual and commercial conditions.
</t>
    </r>
    <r>
      <rPr>
        <b/>
        <sz val="12"/>
        <rFont val="Book Antiqua"/>
        <family val="1"/>
      </rPr>
      <t>[NOT APPLICABLE]</t>
    </r>
  </si>
  <si>
    <r>
      <t xml:space="preserve">Unequivocal consent of the proposed Associate(s) for the purpose of executing the ‘Second Contract’ and/ or ‘Third Contract’ as an independent Contractor
</t>
    </r>
    <r>
      <rPr>
        <i/>
        <sz val="12"/>
        <rFont val="Book Antiqua"/>
        <family val="1"/>
      </rPr>
      <t>(applicable to Foreign Bidders)</t>
    </r>
  </si>
  <si>
    <r>
      <t xml:space="preserve">Capacity, Capability and Experience of Proposed Associate(s)
</t>
    </r>
    <r>
      <rPr>
        <i/>
        <sz val="12"/>
        <rFont val="Book Antiqua"/>
        <family val="1"/>
      </rPr>
      <t>(applicable to Foreign Bidders)</t>
    </r>
  </si>
  <si>
    <r>
      <t xml:space="preserve">We confirm that except as otherwise specifically provided our Bid Prices in Second Envelope include all taxes, duties, levies and charges as may be assessed on us/our Associate </t>
    </r>
    <r>
      <rPr>
        <i/>
        <sz val="12"/>
        <rFont val="Book Antiqua"/>
        <family val="1"/>
      </rPr>
      <t>(applicable for Foreign Bidder)</t>
    </r>
    <r>
      <rPr>
        <sz val="12"/>
        <rFont val="Book Antiqua"/>
        <family val="1"/>
      </rPr>
      <t>, our Sub-Contractor/Sub-Vendor or their employees by all municipal, state or national government authorities in connection with the Facilities, in and outside of India.</t>
    </r>
  </si>
  <si>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t>
    </r>
    <r>
      <rPr>
        <b/>
        <sz val="12"/>
        <rFont val="Book Antiqua"/>
        <family val="1"/>
      </rPr>
      <t xml:space="preserve"> </t>
    </r>
    <r>
      <rPr>
        <b/>
        <i/>
        <sz val="12"/>
        <rFont val="Book Antiqua"/>
        <family val="1"/>
      </rPr>
      <t>(# A maximum of three Assocites can be proposed by the bidder along with the order for preference.)</t>
    </r>
  </si>
  <si>
    <t>*</t>
  </si>
  <si>
    <r>
      <t xml:space="preserve">TECHNICAL REQUIREMENTS </t>
    </r>
    <r>
      <rPr>
        <b/>
        <i/>
        <sz val="12"/>
        <rFont val="Book Antiqua"/>
        <family val="1"/>
      </rPr>
      <t>{Reference para 1.0 of Annexure-A (BDS)}</t>
    </r>
  </si>
  <si>
    <r>
      <t xml:space="preserve">Joint Venture (JV) Firms </t>
    </r>
    <r>
      <rPr>
        <b/>
        <i/>
        <sz val="12"/>
        <rFont val="Book Antiqua"/>
        <family val="1"/>
      </rPr>
      <t>{Reference para 3.0 of Annexure-A (BDS)}</t>
    </r>
  </si>
  <si>
    <r>
      <t xml:space="preserve">(* </t>
    </r>
    <r>
      <rPr>
        <b/>
        <i/>
        <sz val="12"/>
        <rFont val="Book Antiqua"/>
        <family val="1"/>
      </rPr>
      <t>Strike-off whichever is not applicable</t>
    </r>
    <r>
      <rPr>
        <sz val="12"/>
        <rFont val="Book Antiqua"/>
        <family val="1"/>
      </rPr>
      <t>)</t>
    </r>
  </si>
  <si>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</si>
  <si>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</si>
  <si>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</si>
  <si>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 xml:space="preserve">Status – Company/others
[Declaration of Micro/ Small/ Medium Enterprise under Micro/ Small &amp; Medium Enterprises Development Act 2006, if applicable]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</si>
  <si>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</si>
  <si>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</si>
  <si>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3. (a)</t>
  </si>
  <si>
    <t>3. (b)</t>
  </si>
  <si>
    <t xml:space="preserve">3. (c) </t>
  </si>
  <si>
    <t>Yes( Documentary evidence attached)</t>
  </si>
  <si>
    <t xml:space="preserve">Remarks: 
*The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Documentary evidence: Please provide scanned copy(ies) of the SC/ST certificate(s) issued by District Authority as applicable for SC/ST MSE category as per (a), (b) or (c) above.
</t>
  </si>
  <si>
    <t>We have read the provisions in the Bidding Documents regarding furnishing the option for mode of payment due on shipment (either through irrevocable confirmed ‘Letter of Credit’ or through ‘direct payment’). Accordingly, as per ITB Clause 9.3 as provided in Section BDS, Section III, Vol.-I of the Bidding Documents, we hereby confirm to opt the following:</t>
  </si>
  <si>
    <t>OPTION-I: through irrevocable confirmed Letter of Credit</t>
  </si>
  <si>
    <t>(* tick ONLY ONE of the selected options from Drop Down Menu)</t>
  </si>
  <si>
    <t>OPTION-II: through Direct Payment</t>
  </si>
  <si>
    <t>[Note: Bidder to note that in case no option is selected, in such a case, the payment due on shipment shall be made by the Employer directly to the bidder in the event of award.]</t>
  </si>
  <si>
    <t xml:space="preserve">[Applicable only for foreign bidders] </t>
  </si>
  <si>
    <r>
      <t>TECHNICAL EXPERIENCE</t>
    </r>
    <r>
      <rPr>
        <b/>
        <i/>
        <sz val="11"/>
        <rFont val="Book Antiqua"/>
        <family val="1"/>
      </rPr>
      <t xml:space="preserve"> </t>
    </r>
  </si>
  <si>
    <t>2.1.1</t>
  </si>
  <si>
    <t>OR</t>
  </si>
  <si>
    <t>2.1.2</t>
  </si>
  <si>
    <t>Single Firm:</t>
  </si>
  <si>
    <t>No. of Converter Transformer(s) under the contract</t>
  </si>
  <si>
    <t>4(b)(i)</t>
  </si>
  <si>
    <t>No. of Transformer(s) under the contract</t>
  </si>
  <si>
    <t>Name of the Proposed Associate (In case of Foreign Bidders) to execute the On Shore Supply and On Shore Services Contract</t>
  </si>
  <si>
    <t>(b)(ii)</t>
  </si>
  <si>
    <t>Format for the Bidder (Indian 400kV Transformer manufacturer) in support of meeting the requirement of para 1.2, Annexure-A to BDS, Section-III, Volume-I of the Bidding Documents)</t>
  </si>
  <si>
    <t>Name of the Bidder (Indian 400kV Transformer  manufacturer) from whom Converter Transformer  are being offered</t>
  </si>
  <si>
    <r>
      <t xml:space="preserve">Name of the Parent Company/Collaborator/Subsidiary for the 400kV Converter Transformer 
</t>
    </r>
    <r>
      <rPr>
        <i/>
        <sz val="11"/>
        <rFont val="Book Antiqua"/>
        <family val="1"/>
      </rPr>
      <t>{The qualifying data for the parent company or collaborator for the equipment is furnished in Format-A above)</t>
    </r>
  </si>
  <si>
    <t>MVA Capacity of Converter Transformer supplied under the Contract
(Indicate 150MVA or above class only)</t>
  </si>
  <si>
    <t xml:space="preserve">Voltage level of  the above mentioned Converter Transformer </t>
  </si>
  <si>
    <t>Date as on which the above mentioned Converter Transformers are supplied based on technological support of parent  company / collaborator(s) / subsidiary.</t>
  </si>
  <si>
    <t>Type of cooling in the above Converter Tranformer</t>
  </si>
  <si>
    <t xml:space="preserve">OR </t>
  </si>
  <si>
    <t xml:space="preserve">Voltage level of  the above mentioned Transformer </t>
  </si>
  <si>
    <t>Date as on which the above mentioned Transformer(s) are supplied.</t>
  </si>
  <si>
    <r>
      <t xml:space="preserve">Whether parent  company / collaborator(s) / subsidiary meets the technical experience criteria stipulated at 2.1.1 , and the details of which is mentioned at Format-A above.
</t>
    </r>
    <r>
      <rPr>
        <i/>
        <sz val="11"/>
        <rFont val="Book Antiqua"/>
        <family val="1"/>
      </rPr>
      <t>(Choose whichever is applicable from the drop down menu)</t>
    </r>
  </si>
  <si>
    <r>
      <t xml:space="preserve">Whether legally enforceable undertaking jointly by Bidder and the parent company / collaborator(s)/subsidiary (as per format in the bidding document) is furnished along with the bid.
</t>
    </r>
    <r>
      <rPr>
        <i/>
        <sz val="11"/>
        <rFont val="Book Antiqua"/>
        <family val="1"/>
      </rPr>
      <t>(Choose whichever is applicable from the drop down menu)</t>
    </r>
  </si>
  <si>
    <r>
      <t xml:space="preserve">Confirmation letter from the Parent Company / Collaborator/Subsidiary along with the bid stating that Parent Company / Collaborator/Subsidiary shall furnish performance guarantee, in addition to contract performance guarantee to be submitted by the bidder, for an amount of 10% of the cost of equipment(s) to be manufactured and supplied from the works in India.
</t>
    </r>
    <r>
      <rPr>
        <i/>
        <sz val="11"/>
        <rFont val="Book Antiqua"/>
        <family val="1"/>
      </rPr>
      <t>(Choose whichever is applicable from the drop down menu)</t>
    </r>
  </si>
  <si>
    <t>Foreign Bidder</t>
  </si>
  <si>
    <t>Address of the Bidder</t>
  </si>
  <si>
    <t>YES</t>
  </si>
  <si>
    <t>NO</t>
  </si>
  <si>
    <t>Name of the Bidder</t>
  </si>
  <si>
    <t>Address of Registered Office</t>
  </si>
  <si>
    <t>Specify type of Bidder         
[Select from drop down menu]</t>
  </si>
  <si>
    <t>Write the name of associate(s) for Second Contract and Third Contract</t>
  </si>
  <si>
    <t>We meet the eligibility requirements and have no conflict of interest in accordance with ITB Clause 2</t>
  </si>
  <si>
    <t>Whether the bidder is an MSE (Micro &amp; Small Enterprise). If Yes, attach Documentary Evidence with the Bid.</t>
  </si>
  <si>
    <t>Whether the Bidder is a Start-Ups Company (as defined by DIPP). If Yes, attach Documentary evidence with the Bid.</t>
  </si>
  <si>
    <t>Bidder</t>
  </si>
  <si>
    <t>{In support of its ‘Financial Position’, in line with the above, the Bidder (in case of bidding by single firm )  or Company/Constituents must provide the relevant information in support of the same, along with documentary evidence, in the following format}</t>
  </si>
  <si>
    <t xml:space="preserve">Name and Address of the Employer/Utility for whom the Contract was executed by the firm </t>
  </si>
  <si>
    <t>Name and Address of the Employer/Utility for whom the Contract was executed by the firm</t>
  </si>
  <si>
    <t>MVA Capacity of  Auto Transformer/ Generator Transformer supplied under the Contract
(Indicate 150MVA or above class only)</t>
  </si>
  <si>
    <t xml:space="preserve">Using the following format, Bidder (individual firms) is requested to list the experience as detailed above, on the basis of which the Bidder wishes to qualify. The information is to be summarised using following format for each experience of the Bidder </t>
  </si>
  <si>
    <t>Format for the Bidder (meeting para 1.0, Annexure-A to BDS)  in support of meeting the requirement of para 1.0, Annexure-A to BDS, Section-III, Volume-I of the Bidding Documents)</t>
  </si>
  <si>
    <r>
      <t xml:space="preserve">Capacity in which the Contract was undertaken </t>
    </r>
    <r>
      <rPr>
        <i/>
        <sz val="11"/>
        <rFont val="Book Antiqua"/>
        <family val="1"/>
      </rPr>
      <t>(Tick whichever is applicable)</t>
    </r>
    <r>
      <rPr>
        <sz val="11"/>
        <rFont val="Book Antiqua"/>
        <family val="1"/>
      </rPr>
      <t xml:space="preserve"> </t>
    </r>
  </si>
  <si>
    <t>Details of documents uploaded in support of the above stated experience/contract</t>
  </si>
  <si>
    <t>Not Applicable</t>
  </si>
  <si>
    <t>Attachment 23:</t>
  </si>
  <si>
    <t>(y)</t>
  </si>
  <si>
    <t>Attachment 24:</t>
  </si>
  <si>
    <t>Indian Bidder</t>
  </si>
  <si>
    <t>(z)</t>
  </si>
  <si>
    <t>Attachment 25:</t>
  </si>
  <si>
    <t xml:space="preserve">3. (d) </t>
  </si>
  <si>
    <r>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t>
    </r>
    <r>
      <rPr>
        <i/>
        <u/>
        <sz val="11"/>
        <rFont val="Book Antiqua"/>
        <family val="1"/>
      </rPr>
      <t>Note:</t>
    </r>
    <r>
      <rPr>
        <i/>
        <sz val="11"/>
        <rFont val="Book Antiqua"/>
        <family val="1"/>
      </rPr>
      <t xml:space="preserve"> Documentary evidence is to be attached. </t>
    </r>
    <r>
      <rPr>
        <b/>
        <sz val="11"/>
        <rFont val="Book Antiqua"/>
        <family val="1"/>
      </rPr>
      <t xml:space="preserve">
</t>
    </r>
  </si>
  <si>
    <t>Option for Initial Advance (either Interest Bearing Initial Advance or No Initial Advance), Option for currency of payment for Foreign bidders and Information for e-payment, PF details and declaration regarding Micro/Small &amp; Medium Enterprises.</t>
  </si>
  <si>
    <t>We have read the provisions in the Bidding Documents regarding furnishing the method of payment to foreign bidders/contractors. Accordingly, as per ITB Clause 12.1, Section II, Vol.-I of the Bidding Documents, we hereby opt for the following freely convertible foreign currency(ies) for eligible payments:</t>
  </si>
  <si>
    <t>[Note: Foreign Bidder may choose a maximum of 3 freely convertible foreign currencies for eligible payment as per ITB 12.1]</t>
  </si>
  <si>
    <t>(Option for Initial Advance (either Interest Bearing Initial Advance or No Initial Advance) and Information for E-payment, PF details and declaration regarding Micro/Small &amp; Medium Enterprises)</t>
  </si>
  <si>
    <r>
      <t>(i) Minimum Average Annual Turnover* (MAAT) of the bidder for best three years i.e. 36 months out of last five financial years as annualized should be</t>
    </r>
    <r>
      <rPr>
        <b/>
        <i/>
        <sz val="12"/>
        <color rgb="FFFF0000"/>
        <rFont val="Book Antiqua"/>
        <family val="1"/>
      </rPr>
      <t xml:space="preserve"> US $ 0.674 million</t>
    </r>
    <r>
      <rPr>
        <i/>
        <sz val="12"/>
        <color indexed="8"/>
        <rFont val="Book Antiqua"/>
        <family val="1"/>
      </rPr>
      <t xml:space="preserve"> or </t>
    </r>
    <r>
      <rPr>
        <b/>
        <i/>
        <sz val="12"/>
        <color rgb="FFFF0000"/>
        <rFont val="Book Antiqua"/>
        <family val="1"/>
      </rPr>
      <t>Rs. 56.1 million</t>
    </r>
    <r>
      <rPr>
        <i/>
        <sz val="12"/>
        <color indexed="8"/>
        <rFont val="Book Antiqua"/>
        <family val="1"/>
      </rPr>
      <t xml:space="preserve"> or equivalent.
Note*: Annual Gross Revenue from operations/ Gross operating income as incorporated in the profit &amp; loss account excluding other operative Income/other income.
In case bidder is a holding company, the financial position criteria referred to in clause 2.0 above shall be that of holding company only (i.e. excluding its subsidiary/group companies). In case bidder is a subsidiary of a holding company, financial position criteria referred to in clause 2.0 above shall be that of subsidiary company only (i.e. excluding its holding company).
</t>
    </r>
    <r>
      <rPr>
        <b/>
        <i/>
        <sz val="12"/>
        <color rgb="FF000000"/>
        <rFont val="Book Antiqua"/>
        <family val="1"/>
      </rPr>
      <t>Relaxation for Start-Ups*/ MSEs</t>
    </r>
    <r>
      <rPr>
        <i/>
        <sz val="12"/>
        <color indexed="8"/>
        <rFont val="Book Antiqua"/>
        <family val="1"/>
      </rPr>
      <t xml:space="preserve">
Start-Ups*/ MSEs, meeting the Eighty (80)% of specified requirements at para 2.0 (i) above in financial position shall also be considered qualified.
* Start-Ups as defined by DIPP, applicable as on the originally scheduled date of bid opening.</t>
    </r>
  </si>
  <si>
    <t>The bidder shall furnish documentary evidence in support of the qualification requirement stipulated above.</t>
  </si>
  <si>
    <t>Whether 02 (two) of the above mentioned (Refer 4) equipment have been in satisfactory operation for at least two (02) years  as on originally scheduled date of bid opening.</t>
  </si>
  <si>
    <t>Whether bidder is an Original Equipment Manufacturer (OEM) or authorized distributor/dealer or subsidiary of the OEM  of Scanning Electron Microscope and had supplied at least Three (03) Scanning Electron Microscope in the last Seven (7) years as on the originally scheduled date of bid opening.</t>
  </si>
  <si>
    <t xml:space="preserve">Weather the Original Equipment Manufacturer (OEM) or authorized distributor/dealer or subsidiary of the OEM  established service facility of OEM’s equipment in India as on the originally scheduled date of bid opening </t>
  </si>
  <si>
    <t>Do you have audited results for FY 2022-23</t>
  </si>
  <si>
    <t>2022-23</t>
  </si>
  <si>
    <t>2021-22</t>
  </si>
  <si>
    <t>2020-21</t>
  </si>
  <si>
    <t>2019-20</t>
  </si>
  <si>
    <t>2018-19</t>
  </si>
  <si>
    <t>2017-18</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</si>
  <si>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</si>
  <si>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</si>
  <si>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r>
      <t xml:space="preserve">Views expressed or suggestions/submissions made by the parties and the recommendations of the </t>
    </r>
    <r>
      <rPr>
        <b/>
        <sz val="12"/>
        <rFont val="Book Antiqua"/>
        <family val="1"/>
      </rPr>
      <t>CVO/IEM</t>
    </r>
    <r>
      <rPr>
        <sz val="12"/>
        <rFont val="Book Antiqua"/>
        <family val="1"/>
      </rPr>
      <t>#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</si>
  <si>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III</t>
  </si>
  <si>
    <t>Undertaking by the bidder regarding Compliance of DMI&amp;SP policy</t>
  </si>
  <si>
    <t>(aa)</t>
  </si>
  <si>
    <t>Attachment 26:</t>
  </si>
  <si>
    <t>Certification by the Bidder as per DoE Order in line with ITB Clause 2.1</t>
  </si>
  <si>
    <t>Attachment 27:</t>
  </si>
  <si>
    <t>(bb)</t>
  </si>
  <si>
    <t>GCC 40</t>
  </si>
  <si>
    <t>Conciliation</t>
  </si>
  <si>
    <t>We agree to abide by this bid for a period of six (06) months from the date fixed for opening of bids as stipulated in the Bidding Documents, and it shall remain binding upon us and may be accepted by you at any time before the expiration of that period.</t>
  </si>
  <si>
    <t>*13.0</t>
  </si>
  <si>
    <t>Attachment 14 Integrity Pact : To be submitted as per ITB Clause No. 9.3(o) and as per proforma provided in the bidding document. Format attached separately in Volume-III of Bidding Documents.</t>
  </si>
  <si>
    <t>Attachment 8 Manufacturer’s Authorisation Form : To be furnished as per proforma provided in the bidding document, on the letter head of the each Manufactures proposed to supply main items. Format attached separately in Volume-III of Bidding Documents.</t>
  </si>
  <si>
    <t>Attachment 18 Safety Pact : To be submitted as per ITB Clause No. 9.3(s) and as per proforma provided in the bidding document. Format attached separately in Volume-III of Bidding Documents.</t>
  </si>
  <si>
    <t>Attachment 20 : Unequivocal consent of the proposed Associate(s) for the purpose of executing the “Second Contract” and/or “Third Contract” as an independent Contractor (Applicable to Foreign Bidders):  To be furnished as per proforma provided in the bidding document. Format attached separately in Volume-III of Bidding Documents.</t>
  </si>
  <si>
    <t>Attachment 21 : Capacity, Capability and Experience of the proposed Associate(s) (Applicable to Foreign Bidders):  No specific format is provided by POWERGRID. Bidder may use their own format.</t>
  </si>
  <si>
    <t>Attachment 22: Declaration of Key Managerial Person jointly with Power of Attorney holder is attached herewith:  To be furnished as per proforma provided in the bidding document. Format attached separately in Volume-III of Bidding Documents.</t>
  </si>
  <si>
    <t>Attachment 24: Undertaking by the bidder regarding Compliance of DMI&amp;SP policy:  To be furnished as per proforma provided in the bidding document. Format attached separately in Volume-III of Bidding Documents.</t>
  </si>
  <si>
    <t>Attachment 25: Affidavit of Self certification regarding Minimum Local Content in line with PPP-MII Order and MoP Order:  To be furnished as per proforma provided in the bidding document. Format attached separately in Volume-III of Bidding Documents.</t>
  </si>
  <si>
    <t>Attachment 27: Compliance to the process related to the e-RA Terms &amp; Conditions and the Business Rules governing the e-RA:  To be furnished as per proforma provided in the bidding document. Format attached separately in Volume-III of Bidding Documents.</t>
  </si>
  <si>
    <t>Attachment 26: Certification by the Bidder as per DoE Order in line with ITB Clause 2.1:  To be furnished as per proforma provided in the bidding document. Format attached separately in Volume-III of Bidding Documents.</t>
  </si>
  <si>
    <t xml:space="preserve">Format for the Proposed Associate of Foreign Bidders in support of meeting the meeting the Technical Requirements at Clause No. 2.1 of Technical Specifications, Vol.-II of the Bidding Documents </t>
  </si>
  <si>
    <r>
      <t xml:space="preserve">The prices shall remain </t>
    </r>
    <r>
      <rPr>
        <b/>
        <sz val="12"/>
        <rFont val="Book Antiqua"/>
        <family val="1"/>
      </rPr>
      <t>FIRM</t>
    </r>
    <r>
      <rPr>
        <sz val="12"/>
        <rFont val="Book Antiqua"/>
        <family val="1"/>
      </rPr>
      <t xml:space="preserve"> and </t>
    </r>
    <r>
      <rPr>
        <b/>
        <sz val="12"/>
        <rFont val="Book Antiqua"/>
        <family val="1"/>
      </rPr>
      <t>FIXED</t>
    </r>
    <r>
      <rPr>
        <sz val="12"/>
        <rFont val="Book Antiqua"/>
        <family val="1"/>
      </rPr>
      <t xml:space="preserve"> during the currency of the Contract and shall not be subject to Price adjustment for the entire duration of the Contract.</t>
    </r>
  </si>
  <si>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</si>
  <si>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</si>
  <si>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</si>
  <si>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</si>
  <si>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</si>
  <si>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2022-2023</t>
  </si>
  <si>
    <t>2021- 2022</t>
  </si>
  <si>
    <t>2020- 2021</t>
  </si>
  <si>
    <t>2019- 2020</t>
  </si>
  <si>
    <t>2018- 2019</t>
  </si>
  <si>
    <t>2023- 2024</t>
  </si>
  <si>
    <t>2024-2025</t>
  </si>
  <si>
    <t>2025-2026</t>
  </si>
  <si>
    <t>2026-2027</t>
  </si>
  <si>
    <t>2027-2028</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</si>
  <si>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</si>
  <si>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 22:</t>
  </si>
  <si>
    <t>(w)</t>
  </si>
  <si>
    <t xml:space="preserve">Declaration by the Bidder and its proposed Associate regarding events encountered pursuant to ITB Clause 2.1 </t>
  </si>
  <si>
    <t>Attachment 23: Declaration by the Bidder and its proposed Associate regarding events encountered pursuant to ITB Clause 2.1 :  To be furnished as per proforma provided in the bidding document. Format attached separately in Volume-III of Bidding Documents.</t>
  </si>
  <si>
    <t>Compliance to the process related to the e-RA Terms &amp; Conditions and the Business Rules governing the e-RA.</t>
  </si>
  <si>
    <t xml:space="preserve">(For Attachments 2, and 21, Bidders may use their own proforma for furnishing the required information with the bid). </t>
  </si>
  <si>
    <r>
      <t>(i) The bidder must be an Original Equipment Manufacturer (OEM) or authorized distributor/dealer or subsidiary of the OEM of Scanning Electron Microscope (SEM) and the bidder or OEM must have supplied atleast Three (03) Scanning Electron Microscope in the last Seven (7) years as on the originally scheduled date of bid opening</t>
    </r>
    <r>
      <rPr>
        <b/>
        <i/>
        <sz val="12"/>
        <color rgb="FFC00000"/>
        <rFont val="Book Antiqua"/>
        <family val="1"/>
      </rPr>
      <t xml:space="preserve"> i.e. 31/01/2024.</t>
    </r>
    <r>
      <rPr>
        <i/>
        <sz val="11"/>
        <color indexed="8"/>
        <rFont val="Book Antiqua"/>
        <family val="1"/>
      </rPr>
      <t xml:space="preserve">
(ii) Atleast two (2) SEM’s of same OEM which are being offered by the bidder in the subject package must have been in service for atleast two (02) years as on the originally scheduled date of bid opening mentioned above.
(iii) The Original Equipment Manufacturer (OEM) or authorized distributor/ dealer or subsidiary of OEM must have established service facility of OEM’s equipment in India as on the originally scheduled date of bid opening as mentioned above.
In case bidder is a holding company, the technical experience criteria referred to in clause 1.0 above shall be that of holding company only (i.e. excluding its subsidiary/group companies). In case bidder is a subsidiary of a holding company, the technical experience criteria referred to in clause 1.0 above shall be that of subsidiary company only (i.e. excluding its holding company).</t>
    </r>
  </si>
  <si>
    <t>Attachment 28: Certificate from statutory auditor or cost auditor of the company (in the case of companies) or from a practicing cost accountant or practicing chartered accountant (in respect of suppliers other than companies). Format attached separately in Volume-III of Bidding Documents.</t>
  </si>
  <si>
    <t>Attachment 29: Bid Securing Declaration to be submitted by the Bidder. Format attached separately in Volume-III of Bidding Documents.</t>
  </si>
  <si>
    <t>Attachment 30: Declaration in regard to Commercial Cloud Services Businesses (For Bidder). Format attached separately in Volume-III of Bidding Documents.</t>
  </si>
  <si>
    <t>Attachment 31: Declaration in regard to Commercial Cloud Services Businesses (For Indian Associate of a foreign Bidder). Format attached separately in Volume-III of Bidding Documents.</t>
  </si>
  <si>
    <t>Attachment-32: Undertaking regarding submission of original/Hard copy part of the bid. Format attached separately in Volume-III of Bidding Documents.</t>
  </si>
  <si>
    <t>CC/NT/W-IT/DOM/A06/24/08843</t>
  </si>
  <si>
    <t xml:space="preserve">DC-IT-1 </t>
  </si>
  <si>
    <t>Period in week from the effective date of contract</t>
  </si>
  <si>
    <t>Lot-I Batch-1</t>
  </si>
  <si>
    <t>Lot-I Batch-2</t>
  </si>
  <si>
    <t>Lot-I Batch-3</t>
  </si>
  <si>
    <t>Lot-II</t>
  </si>
  <si>
    <t>Installation Portion:</t>
  </si>
  <si>
    <t>3*</t>
  </si>
  <si>
    <t>NOT APPLICABLE</t>
  </si>
  <si>
    <t>(cc)</t>
  </si>
  <si>
    <t>Attachment 28:</t>
  </si>
  <si>
    <t>Certificate from statutory auditor or cost auditor of the company (in the case of companies) or from a practicing cost accountant or practicing chartered accountant (in respect of suppliers other than companies) giving the percentage of Local Content,</t>
  </si>
  <si>
    <t>(dd)</t>
  </si>
  <si>
    <t>Attachment 29:</t>
  </si>
  <si>
    <t xml:space="preserve">Bid Securing Declaration to be submitted by the Bidder </t>
  </si>
  <si>
    <t xml:space="preserve">Declaration in regard to Commercial Cloud Services Businesses (For Bidder) </t>
  </si>
  <si>
    <t>Declaration in regard to Commercial Cloud Services Businesses (For Indian Associate of a foreign Bidder)</t>
  </si>
  <si>
    <t>Undertaking regarding submission of original/Hard copy part of the bid</t>
  </si>
  <si>
    <t>(ee)</t>
  </si>
  <si>
    <t>(ff)</t>
  </si>
  <si>
    <t>(gg)</t>
  </si>
  <si>
    <t>Attachment 30:</t>
  </si>
  <si>
    <t>Attachment 31:</t>
  </si>
  <si>
    <t>Attachment 32:</t>
  </si>
  <si>
    <r>
      <t xml:space="preserve">We further understand that notwithstanding 4.0 above, in case of award on us, you shall also bear and pay/reimburse to us/our Associate </t>
    </r>
    <r>
      <rPr>
        <i/>
        <sz val="12"/>
        <rFont val="Book Antiqua"/>
        <family val="1"/>
      </rPr>
      <t>(applicable for Foreign Bidder)</t>
    </r>
    <r>
      <rPr>
        <sz val="12"/>
        <rFont val="Book Antiqua"/>
        <family val="1"/>
      </rPr>
      <t xml:space="preserve">, </t>
    </r>
    <r>
      <rPr>
        <b/>
        <sz val="12"/>
        <rFont val="Book Antiqua"/>
        <family val="1"/>
      </rPr>
      <t>GST</t>
    </r>
    <r>
      <rPr>
        <sz val="12"/>
        <rFont val="Book Antiqua"/>
        <family val="1"/>
      </rPr>
      <t xml:space="preserve">  in respect of suppllies to you by us/our Associate (applicable for Foreign Bidder), imposed on the Plant &amp; Equipment including Mandatory Spare Parts to be incorporated into the Facilities including Type Test charges for Type test to be conducted</t>
    </r>
    <r>
      <rPr>
        <strike/>
        <sz val="12"/>
        <rFont val="Book Antiqua"/>
        <family val="1"/>
      </rPr>
      <t xml:space="preserve"> </t>
    </r>
    <r>
      <rPr>
        <sz val="12"/>
        <rFont val="Book Antiqua"/>
        <family val="1"/>
      </rPr>
      <t xml:space="preserve"> specified in Schedule No. 1b, Port handling and customs clearance charges for goods i.e. Plan and Equipments, to be supplied from abroad, if applicable, specified in Schedule 2,  Installation Services specified in Schedule No. 3,  Charges for Training to be imparted Abroad and Charges for System Studies to be conducted abroad in Schedule No. 4a and  Charges for Training to be imparted in India,  Charges for System Studies to be conducted in India in Schedule No. 4b, </t>
    </r>
    <r>
      <rPr>
        <sz val="12"/>
        <color rgb="FFFF0000"/>
        <rFont val="Book Antiqua"/>
        <family val="1"/>
      </rPr>
      <t>Operation and Maintenance Charges for 6 years (during 1 year Defect Liability Period + 5 years after expiry of Defect Liability Period) in Schedule No. 4(c)</t>
    </r>
    <r>
      <rPr>
        <sz val="12"/>
        <rFont val="Book Antiqua"/>
        <family val="1"/>
      </rPr>
      <t xml:space="preserve">, Break-up of Type Test Charges for Type Tests to be conducted abroad in Schedule 7a and Break-up of Type Test Charges for Type Tests to be conducted in India in Schedule 7b of the Price Schedule in Second Envelope; by the Indian Laws. </t>
    </r>
  </si>
  <si>
    <r>
      <t xml:space="preserve">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abroad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at site, installation, testing and commissioning including Trial Operation, </t>
    </r>
    <r>
      <rPr>
        <sz val="12"/>
        <color rgb="FFFF0000"/>
        <rFont val="Book Antiqua"/>
        <family val="1"/>
      </rPr>
      <t>including operation and maintainence for 6 years including AMC of 5 year</t>
    </r>
    <r>
      <rPr>
        <sz val="12"/>
        <rFont val="Book Antiqua"/>
        <family val="1"/>
      </rPr>
      <t xml:space="preserve">s in respect of all equipment &amp; materials supplied under both ‘First Contract’ and ‘Second Contract’,Training to be imparted in India  and any other services specified in the Bidding  Documents. </t>
    </r>
  </si>
  <si>
    <r>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&amp; testing to be conducted and ‘Second Contract’ for providing all the services i.e. port handling and custom clearance of imported goods (if any), inland transportation for delivery at site, insurance, unloading, storage, handling at site, installation, testing and commissioning including Trail Operation,</t>
    </r>
    <r>
      <rPr>
        <sz val="12"/>
        <color rgb="FFFF0000"/>
        <rFont val="Book Antiqua"/>
        <family val="1"/>
      </rPr>
      <t xml:space="preserve"> including operation and maintainence for 6 years including AMC of 5 years</t>
    </r>
    <r>
      <rPr>
        <sz val="12"/>
        <rFont val="Book Antiqua"/>
        <family val="1"/>
      </rPr>
      <t xml:space="preserve"> in respect of all the equipment supplied under the ‘First Contract’ and other services specified in the Contract Documents.  </t>
    </r>
  </si>
  <si>
    <t>Attachments  4, 4(A), 4(B), 5, 5(A), 6, 7, 9, 10, 11, 12, 13, 14, 15, 16, 17, 18 &amp; 19 and Bid Form for 1st Envelope are included here.</t>
  </si>
  <si>
    <t xml:space="preserve">Attachments  3(QR) - Credentials for Qualifying Requirements :  To be submitted as per proforma provided in the Bidding Document. </t>
  </si>
  <si>
    <t>4 (a)</t>
  </si>
  <si>
    <t>Package DC-IT-1 : Supply, Installation &amp; Maintenance of IT/Cloud infrastructure of Data Centre at Manesar for Establishment of Pilot Data Centre at POWERGRID Manesar by PowerTel.</t>
  </si>
  <si>
    <t>email ID</t>
  </si>
  <si>
    <t>Phone Number</t>
  </si>
  <si>
    <r>
      <t xml:space="preserve">Affidavit of Self certification regarding Minimum Local Content in line with PPP-MII Order </t>
    </r>
    <r>
      <rPr>
        <sz val="12"/>
        <color rgb="FFFF0000"/>
        <rFont val="Book Antiqua"/>
        <family val="1"/>
      </rPr>
      <t>and guidelines issued by MeitY</t>
    </r>
    <r>
      <rPr>
        <sz val="12"/>
        <rFont val="Book Antiqua"/>
        <family val="1"/>
      </rPr>
      <t>, if applicable</t>
    </r>
  </si>
  <si>
    <t>Attachment-33: Declaration by the bidder for ‘Code of Integrity for Public procurement’</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</si>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</sst>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 mmmm\ yyyy;@"/>
  </numFmts>
  <fonts count="89">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b/>
      <sz val="8"/>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b/>
      <i/>
      <sz val="11"/>
      <name val="Book Antiqua"/>
      <family val="1"/>
    </font>
    <font>
      <b/>
      <sz val="12"/>
      <color indexed="20"/>
      <name val="Bookman Old Style"/>
      <family val="1"/>
    </font>
    <font>
      <b/>
      <sz val="14"/>
      <color indexed="12"/>
      <name val="Book Antiqua"/>
      <family val="1"/>
    </font>
    <font>
      <b/>
      <i/>
      <sz val="11"/>
      <name val="Arial"/>
      <family val="2"/>
    </font>
    <font>
      <strike/>
      <sz val="12"/>
      <name val="Book Antiqua"/>
      <family val="1"/>
    </font>
    <font>
      <b/>
      <i/>
      <sz val="12"/>
      <color indexed="13"/>
      <name val="Book Antiqua"/>
      <family val="1"/>
    </font>
    <font>
      <i/>
      <sz val="12"/>
      <color indexed="8"/>
      <name val="Book Antiqua"/>
      <family val="1"/>
    </font>
    <font>
      <i/>
      <sz val="11"/>
      <color indexed="8"/>
      <name val="Book Antiqua"/>
      <family val="1"/>
    </font>
    <font>
      <b/>
      <sz val="16"/>
      <name val="Book Antiqua"/>
      <family val="1"/>
    </font>
    <font>
      <strike/>
      <sz val="11"/>
      <name val="Book Antiqua"/>
      <family val="1"/>
    </font>
    <font>
      <sz val="11"/>
      <name val="Bookman Old Style"/>
      <family val="1"/>
    </font>
    <font>
      <sz val="14"/>
      <name val="Book Antiqua"/>
      <family val="1"/>
    </font>
    <font>
      <i/>
      <u/>
      <sz val="11"/>
      <name val="Book Antiqua"/>
      <family val="1"/>
    </font>
    <font>
      <b/>
      <sz val="11"/>
      <color rgb="FFFF0000"/>
      <name val="Book Antiqua"/>
      <family val="1"/>
    </font>
    <font>
      <b/>
      <sz val="12"/>
      <color rgb="FFFF0000"/>
      <name val="Book Antiqua"/>
      <family val="1"/>
    </font>
    <font>
      <sz val="16"/>
      <color rgb="FFFF0000"/>
      <name val="Arial"/>
      <family val="2"/>
    </font>
    <font>
      <sz val="12"/>
      <color rgb="FF0000FF"/>
      <name val="Book Antiqua"/>
      <family val="1"/>
    </font>
    <font>
      <sz val="8"/>
      <color rgb="FF000000"/>
      <name val="Tahoma"/>
      <family val="2"/>
    </font>
    <font>
      <b/>
      <sz val="9"/>
      <color indexed="81"/>
      <name val="Tahoma"/>
      <family val="2"/>
    </font>
    <font>
      <sz val="9"/>
      <color indexed="81"/>
      <name val="Tahoma"/>
      <family val="2"/>
    </font>
    <font>
      <b/>
      <i/>
      <sz val="12"/>
      <color rgb="FFFF0000"/>
      <name val="Book Antiqua"/>
      <family val="1"/>
    </font>
    <font>
      <b/>
      <i/>
      <sz val="12"/>
      <color rgb="FF000000"/>
      <name val="Book Antiqua"/>
      <family val="1"/>
    </font>
    <font>
      <b/>
      <i/>
      <sz val="12"/>
      <color rgb="FFC00000"/>
      <name val="Book Antiqua"/>
      <family val="1"/>
    </font>
    <font>
      <b/>
      <sz val="18"/>
      <name val="Book Antiqua"/>
      <family val="1"/>
    </font>
    <font>
      <sz val="12"/>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52"/>
        <bgColor indexed="64"/>
      </patternFill>
    </fill>
    <fill>
      <patternFill patternType="solid">
        <fgColor indexed="9"/>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indexed="27"/>
        <bgColor indexed="64"/>
      </patternFill>
    </fill>
    <fill>
      <patternFill patternType="solid">
        <fgColor theme="9" tint="0.79998168889431442"/>
        <bgColor indexed="64"/>
      </patternFill>
    </fill>
    <fill>
      <patternFill patternType="solid">
        <fgColor rgb="FFCCFFCC"/>
        <bgColor indexed="64"/>
      </patternFill>
    </fill>
    <fill>
      <patternFill patternType="solid">
        <fgColor rgb="FF6BD7FD"/>
        <bgColor indexed="64"/>
      </patternFill>
    </fill>
    <fill>
      <patternFill patternType="solid">
        <fgColor rgb="FF3399FF"/>
        <bgColor indexed="64"/>
      </patternFill>
    </fill>
    <fill>
      <patternFill patternType="solid">
        <fgColor rgb="FFFFFF00"/>
        <bgColor indexed="64"/>
      </patternFill>
    </fill>
  </fills>
  <borders count="63">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style="hair">
        <color indexed="64"/>
      </top>
      <bottom/>
      <diagonal/>
    </border>
    <border>
      <left style="hair">
        <color indexed="64"/>
      </left>
      <right style="thin">
        <color indexed="64"/>
      </right>
      <top/>
      <bottom/>
      <diagonal/>
    </border>
    <border>
      <left/>
      <right/>
      <top style="thin">
        <color indexed="64"/>
      </top>
      <bottom style="hair">
        <color indexed="64"/>
      </bottom>
      <diagonal/>
    </border>
    <border>
      <left style="hair">
        <color indexed="64"/>
      </left>
      <right/>
      <top style="hair">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right style="hair">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2"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3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0" fontId="0" fillId="0" borderId="0" xfId="0" applyAlignment="1" applyProtection="1">
      <alignment vertical="top"/>
      <protection hidden="1"/>
    </xf>
    <xf numFmtId="0" fontId="26"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25" fillId="0" borderId="0" xfId="52" applyFont="1" applyAlignment="1" applyProtection="1">
      <alignment vertical="center"/>
      <protection hidden="1"/>
    </xf>
    <xf numFmtId="0" fontId="28" fillId="0" borderId="0" xfId="52" applyFont="1" applyAlignment="1" applyProtection="1">
      <alignment vertical="center"/>
      <protection hidden="1"/>
    </xf>
    <xf numFmtId="0" fontId="28"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1"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2" fillId="0" borderId="0" xfId="52" applyFont="1" applyAlignment="1" applyProtection="1">
      <alignment vertical="center"/>
      <protection hidden="1"/>
    </xf>
    <xf numFmtId="0" fontId="33" fillId="0" borderId="0" xfId="52" applyFont="1"/>
    <xf numFmtId="0" fontId="32" fillId="0" borderId="0" xfId="52" applyFont="1" applyProtection="1">
      <protection hidden="1"/>
    </xf>
    <xf numFmtId="0" fontId="33"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5" fillId="2" borderId="16" xfId="0" applyFont="1" applyFill="1" applyBorder="1" applyAlignment="1" applyProtection="1">
      <alignment horizontal="center" vertical="top" wrapText="1"/>
      <protection locked="0"/>
    </xf>
    <xf numFmtId="0" fontId="5" fillId="2" borderId="17" xfId="0" applyFont="1" applyFill="1" applyBorder="1" applyAlignment="1" applyProtection="1">
      <alignment horizontal="center" vertical="top" wrapText="1"/>
      <protection locked="0"/>
    </xf>
    <xf numFmtId="0" fontId="5" fillId="0" borderId="7" xfId="0" applyFont="1" applyBorder="1" applyAlignment="1" applyProtection="1">
      <alignment horizontal="center" vertical="top" wrapText="1"/>
      <protection hidden="1"/>
    </xf>
    <xf numFmtId="0" fontId="5" fillId="2" borderId="6" xfId="0" applyFont="1" applyFill="1" applyBorder="1" applyAlignment="1" applyProtection="1">
      <alignment horizontal="center" vertical="top" wrapText="1"/>
      <protection locked="0"/>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18" xfId="0" applyFont="1" applyBorder="1" applyAlignment="1" applyProtection="1">
      <alignment horizontal="center" vertical="center"/>
      <protection hidden="1"/>
    </xf>
    <xf numFmtId="0" fontId="5" fillId="0" borderId="19" xfId="0" applyFont="1" applyBorder="1" applyAlignment="1" applyProtection="1">
      <alignment horizontal="center"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173" fontId="26" fillId="0" borderId="0" xfId="0" applyNumberFormat="1" applyFont="1" applyAlignment="1" applyProtection="1">
      <alignment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43"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2" xfId="0" applyFont="1" applyBorder="1" applyAlignment="1" applyProtection="1">
      <alignment vertical="center"/>
      <protection hidden="1"/>
    </xf>
    <xf numFmtId="0" fontId="10" fillId="2" borderId="16" xfId="0" applyFont="1" applyFill="1" applyBorder="1" applyAlignment="1" applyProtection="1">
      <alignment horizontal="center" vertical="center" wrapText="1"/>
      <protection locked="0"/>
    </xf>
    <xf numFmtId="0" fontId="10" fillId="2" borderId="17"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4"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0" fontId="9" fillId="2" borderId="16" xfId="0" applyFont="1" applyFill="1" applyBorder="1" applyAlignment="1" applyProtection="1">
      <alignment horizontal="left" vertical="center" wrapText="1"/>
      <protection locked="0"/>
    </xf>
    <xf numFmtId="0" fontId="9" fillId="2" borderId="17"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6" fillId="0" borderId="0" xfId="0" applyNumberFormat="1" applyFont="1" applyAlignment="1" applyProtection="1">
      <alignment horizontal="center" vertical="center"/>
      <protection hidden="1"/>
    </xf>
    <xf numFmtId="0" fontId="9" fillId="0" borderId="23"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Alignment="1" applyProtection="1">
      <alignment vertical="center"/>
      <protection hidden="1"/>
    </xf>
    <xf numFmtId="0" fontId="25" fillId="0" borderId="4" xfId="52" applyFont="1" applyBorder="1" applyAlignment="1" applyProtection="1">
      <alignment vertical="center"/>
      <protection hidden="1"/>
    </xf>
    <xf numFmtId="0" fontId="9" fillId="0" borderId="22" xfId="0" applyFont="1" applyBorder="1" applyAlignment="1" applyProtection="1">
      <alignment horizontal="center" vertical="top" wrapText="1"/>
      <protection hidden="1"/>
    </xf>
    <xf numFmtId="0" fontId="9" fillId="0" borderId="22"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9" fillId="0" borderId="13"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5" applyAlignment="1" applyProtection="1">
      <alignment horizontal="center"/>
      <protection hidden="1"/>
    </xf>
    <xf numFmtId="0" fontId="14" fillId="0" borderId="0" xfId="55" applyProtection="1">
      <protection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5" fillId="2" borderId="19" xfId="0" applyFont="1" applyFill="1" applyBorder="1" applyAlignment="1" applyProtection="1">
      <alignment horizontal="left" vertical="center" wrapText="1"/>
      <protection locked="0"/>
    </xf>
    <xf numFmtId="0" fontId="5" fillId="2" borderId="20" xfId="0" applyFont="1" applyFill="1" applyBorder="1" applyAlignment="1" applyProtection="1">
      <alignment horizontal="left" vertical="center" wrapText="1"/>
      <protection locked="0"/>
    </xf>
    <xf numFmtId="0" fontId="5" fillId="2" borderId="21"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9" fillId="2" borderId="23" xfId="0" applyFont="1" applyFill="1" applyBorder="1" applyAlignment="1" applyProtection="1">
      <alignment horizontal="lef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3"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56" fillId="0" borderId="0" xfId="52" applyFont="1" applyProtection="1">
      <protection hidden="1"/>
    </xf>
    <xf numFmtId="0" fontId="77" fillId="10" borderId="24" xfId="52" applyFont="1" applyFill="1" applyBorder="1" applyAlignment="1" applyProtection="1">
      <alignment horizontal="center" vertical="top"/>
      <protection hidden="1"/>
    </xf>
    <xf numFmtId="0" fontId="5" fillId="0" borderId="25" xfId="33" quotePrefix="1" applyFont="1" applyBorder="1" applyAlignment="1" applyProtection="1">
      <alignment horizontal="center" vertical="top"/>
      <protection hidden="1"/>
    </xf>
    <xf numFmtId="0" fontId="5" fillId="0" borderId="26"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4"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27" xfId="0" applyFont="1" applyBorder="1" applyAlignment="1" applyProtection="1">
      <alignment vertical="top" wrapText="1"/>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11"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 fillId="0" borderId="22"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3" xfId="35" applyFont="1" applyBorder="1" applyAlignment="1" applyProtection="1">
      <alignment horizontal="center" vertical="top" wrapText="1"/>
      <protection hidden="1"/>
    </xf>
    <xf numFmtId="0" fontId="5" fillId="2" borderId="23"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5" xfId="35" quotePrefix="1" applyFont="1" applyBorder="1" applyAlignment="1" applyProtection="1">
      <alignment horizontal="center" vertical="top"/>
      <protection hidden="1"/>
    </xf>
    <xf numFmtId="0" fontId="5" fillId="0" borderId="26"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63"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8" fillId="0" borderId="0" xfId="0" applyFont="1" applyAlignment="1" applyProtection="1">
      <alignment vertical="center"/>
      <protection hidden="1"/>
    </xf>
    <xf numFmtId="0" fontId="9" fillId="0" borderId="28" xfId="48" applyFont="1" applyBorder="1" applyAlignment="1" applyProtection="1">
      <alignment vertical="center"/>
      <protection hidden="1"/>
    </xf>
    <xf numFmtId="0" fontId="9" fillId="0" borderId="25" xfId="48" applyFont="1" applyBorder="1" applyAlignment="1" applyProtection="1">
      <alignment vertical="center"/>
      <protection hidden="1"/>
    </xf>
    <xf numFmtId="0" fontId="11" fillId="0" borderId="0" xfId="48" applyFont="1" applyAlignment="1" applyProtection="1">
      <alignment horizontal="center" vertical="center" wrapText="1"/>
      <protection hidden="1"/>
    </xf>
    <xf numFmtId="0" fontId="9" fillId="0" borderId="0" xfId="48" applyFont="1" applyAlignment="1" applyProtection="1">
      <alignment vertical="center"/>
      <protection hidden="1"/>
    </xf>
    <xf numFmtId="0" fontId="10" fillId="0" borderId="0" xfId="48" applyFont="1" applyAlignment="1" applyProtection="1">
      <alignment horizontal="center" vertical="center"/>
      <protection hidden="1"/>
    </xf>
    <xf numFmtId="0" fontId="9" fillId="0" borderId="0" xfId="48" applyFont="1" applyAlignment="1" applyProtection="1">
      <alignment horizontal="justify" vertical="center"/>
      <protection hidden="1"/>
    </xf>
    <xf numFmtId="0" fontId="9" fillId="0" borderId="24" xfId="48" applyFont="1" applyBorder="1" applyAlignment="1" applyProtection="1">
      <alignment vertical="center" wrapText="1"/>
      <protection hidden="1"/>
    </xf>
    <xf numFmtId="0" fontId="9" fillId="0" borderId="27"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8" fillId="0" borderId="0" xfId="49" applyFont="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29"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4" xfId="48" applyFont="1" applyBorder="1" applyAlignment="1" applyProtection="1">
      <alignment horizontal="left" vertical="center"/>
      <protection hidden="1"/>
    </xf>
    <xf numFmtId="0" fontId="9" fillId="0" borderId="27"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173" fontId="10" fillId="0" borderId="0" xfId="37" applyNumberFormat="1" applyFont="1" applyAlignment="1" applyProtection="1">
      <alignment horizontal="left" vertical="center"/>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7" fillId="0" borderId="6" xfId="52" applyFont="1" applyBorder="1" applyAlignment="1" applyProtection="1">
      <alignment horizontal="center" vertical="center"/>
      <protection hidden="1"/>
    </xf>
    <xf numFmtId="0" fontId="57" fillId="0" borderId="6" xfId="52" applyFont="1" applyBorder="1" applyAlignment="1" applyProtection="1">
      <alignment horizontal="center" vertical="top"/>
      <protection hidden="1"/>
    </xf>
    <xf numFmtId="0" fontId="49" fillId="0" borderId="0" xfId="35" applyFont="1" applyAlignment="1">
      <alignment horizontal="left" wrapText="1"/>
    </xf>
    <xf numFmtId="0" fontId="5" fillId="0" borderId="0" xfId="46" applyFont="1" applyAlignment="1" applyProtection="1">
      <alignment vertical="center"/>
      <protection hidden="1"/>
    </xf>
    <xf numFmtId="0" fontId="5" fillId="0" borderId="0" xfId="46" applyFont="1" applyProtection="1">
      <protection hidden="1"/>
    </xf>
    <xf numFmtId="0" fontId="5" fillId="0" borderId="0" xfId="46" applyFont="1" applyAlignment="1" applyProtection="1">
      <alignment horizontal="center" vertical="center"/>
      <protection hidden="1"/>
    </xf>
    <xf numFmtId="0" fontId="5" fillId="0" borderId="0" xfId="46" applyFont="1" applyAlignment="1" applyProtection="1">
      <alignment horizontal="left" vertical="center"/>
      <protection hidden="1"/>
    </xf>
    <xf numFmtId="0" fontId="8" fillId="0" borderId="0" xfId="46" applyFont="1" applyAlignment="1" applyProtection="1">
      <alignment horizontal="left" vertical="center"/>
      <protection hidden="1"/>
    </xf>
    <xf numFmtId="0" fontId="5" fillId="0" borderId="0" xfId="46" applyFont="1" applyAlignment="1" applyProtection="1">
      <alignment vertical="top" wrapText="1"/>
      <protection hidden="1"/>
    </xf>
    <xf numFmtId="0" fontId="5" fillId="0" borderId="0" xfId="46" applyFont="1" applyAlignment="1" applyProtection="1">
      <alignment horizontal="center" vertical="center" wrapText="1"/>
      <protection hidden="1"/>
    </xf>
    <xf numFmtId="0" fontId="5" fillId="2" borderId="6" xfId="46" applyFont="1" applyFill="1" applyBorder="1" applyAlignment="1" applyProtection="1">
      <alignment vertical="center"/>
      <protection locked="0"/>
    </xf>
    <xf numFmtId="0" fontId="5" fillId="0" borderId="0" xfId="46" applyFont="1" applyAlignment="1" applyProtection="1">
      <alignment horizontal="left" vertical="top" wrapText="1"/>
      <protection hidden="1"/>
    </xf>
    <xf numFmtId="0" fontId="5" fillId="0" borderId="27" xfId="46" applyFont="1" applyBorder="1" applyAlignment="1" applyProtection="1">
      <alignment vertical="center"/>
      <protection hidden="1"/>
    </xf>
    <xf numFmtId="0" fontId="5" fillId="0" borderId="24" xfId="46" applyFont="1" applyBorder="1" applyAlignment="1" applyProtection="1">
      <alignment vertical="center"/>
      <protection hidden="1"/>
    </xf>
    <xf numFmtId="0" fontId="5" fillId="2" borderId="24" xfId="46" applyFont="1" applyFill="1" applyBorder="1" applyAlignment="1" applyProtection="1">
      <alignment horizontal="center" vertical="center"/>
      <protection locked="0"/>
    </xf>
    <xf numFmtId="0" fontId="5" fillId="0" borderId="24" xfId="46" applyFont="1" applyBorder="1" applyAlignment="1" applyProtection="1">
      <alignment horizontal="center" vertical="center"/>
      <protection hidden="1"/>
    </xf>
    <xf numFmtId="0" fontId="5" fillId="0" borderId="4" xfId="46" applyFont="1" applyBorder="1" applyAlignment="1" applyProtection="1">
      <alignment horizontal="left" vertical="center"/>
      <protection hidden="1"/>
    </xf>
    <xf numFmtId="0" fontId="5" fillId="0" borderId="4" xfId="46" applyFont="1" applyBorder="1" applyAlignment="1" applyProtection="1">
      <alignment vertical="center"/>
      <protection hidden="1"/>
    </xf>
    <xf numFmtId="37" fontId="5" fillId="0" borderId="0" xfId="23" applyNumberFormat="1" applyFont="1" applyFill="1" applyBorder="1" applyAlignment="1" applyProtection="1">
      <alignment horizontal="left" vertical="center"/>
      <protection hidden="1"/>
    </xf>
    <xf numFmtId="0" fontId="5" fillId="2" borderId="6" xfId="46" applyFont="1" applyFill="1" applyBorder="1" applyAlignment="1" applyProtection="1">
      <alignment horizontal="left" vertical="center"/>
      <protection locked="0"/>
    </xf>
    <xf numFmtId="0" fontId="55" fillId="0" borderId="0" xfId="46" applyFont="1" applyAlignment="1" applyProtection="1">
      <alignment vertical="center"/>
      <protection hidden="1"/>
    </xf>
    <xf numFmtId="0" fontId="55" fillId="0" borderId="0" xfId="46" applyFont="1" applyAlignment="1" applyProtection="1">
      <alignment horizontal="left" vertical="center"/>
      <protection hidden="1"/>
    </xf>
    <xf numFmtId="0" fontId="55" fillId="0" borderId="0" xfId="46" applyFont="1" applyProtection="1">
      <protection hidden="1"/>
    </xf>
    <xf numFmtId="0" fontId="55" fillId="0" borderId="0" xfId="46" applyFont="1" applyAlignment="1" applyProtection="1">
      <alignment horizontal="center" vertical="center"/>
      <protection hidden="1"/>
    </xf>
    <xf numFmtId="0" fontId="8" fillId="0" borderId="4" xfId="46" applyFont="1" applyBorder="1" applyAlignment="1" applyProtection="1">
      <alignment vertical="center"/>
      <protection hidden="1"/>
    </xf>
    <xf numFmtId="0" fontId="8" fillId="0" borderId="4" xfId="46" applyFont="1" applyBorder="1" applyAlignment="1" applyProtection="1">
      <alignment horizontal="right" vertical="center"/>
      <protection hidden="1"/>
    </xf>
    <xf numFmtId="0" fontId="5" fillId="0" borderId="6" xfId="46" applyFont="1" applyBorder="1" applyAlignment="1" applyProtection="1">
      <alignment horizontal="center" vertical="center"/>
      <protection hidden="1"/>
    </xf>
    <xf numFmtId="0" fontId="5" fillId="0" borderId="6" xfId="39" applyFont="1" applyBorder="1" applyAlignment="1" applyProtection="1">
      <alignment horizontal="center" vertical="center" wrapText="1"/>
      <protection hidden="1"/>
    </xf>
    <xf numFmtId="0" fontId="5" fillId="0" borderId="8" xfId="39" applyFont="1" applyBorder="1" applyAlignment="1" applyProtection="1">
      <alignment horizontal="center" vertical="center" wrapText="1"/>
      <protection hidden="1"/>
    </xf>
    <xf numFmtId="0" fontId="8" fillId="0" borderId="0" xfId="46" applyFont="1" applyAlignment="1" applyProtection="1">
      <alignment horizontal="center" vertical="center"/>
      <protection hidden="1"/>
    </xf>
    <xf numFmtId="0" fontId="5" fillId="0" borderId="0" xfId="46" applyFont="1" applyAlignment="1" applyProtection="1">
      <alignment horizontal="center"/>
      <protection hidden="1"/>
    </xf>
    <xf numFmtId="173" fontId="5" fillId="0" borderId="0" xfId="46" applyNumberFormat="1" applyFont="1" applyAlignment="1" applyProtection="1">
      <alignment horizontal="left" vertical="center"/>
      <protection hidden="1"/>
    </xf>
    <xf numFmtId="0" fontId="5" fillId="0" borderId="0" xfId="47" applyFont="1" applyAlignment="1" applyProtection="1">
      <alignment horizontal="left" vertical="center" indent="1"/>
      <protection hidden="1"/>
    </xf>
    <xf numFmtId="0" fontId="8" fillId="0" borderId="0" xfId="47" applyFont="1" applyAlignment="1" applyProtection="1">
      <alignment horizontal="left" vertical="center"/>
      <protection hidden="1"/>
    </xf>
    <xf numFmtId="0" fontId="5" fillId="0" borderId="0" xfId="46" applyFont="1" applyAlignment="1" applyProtection="1">
      <alignment horizontal="justify" vertical="center"/>
      <protection hidden="1"/>
    </xf>
    <xf numFmtId="0" fontId="5" fillId="0" borderId="0" xfId="54" applyFont="1" applyAlignment="1" applyProtection="1">
      <alignment horizontal="left" vertical="center"/>
      <protection hidden="1"/>
    </xf>
    <xf numFmtId="0" fontId="8" fillId="0" borderId="32" xfId="46" applyFont="1" applyBorder="1" applyAlignment="1" applyProtection="1">
      <alignment horizontal="center" vertical="center" wrapText="1"/>
      <protection hidden="1"/>
    </xf>
    <xf numFmtId="0" fontId="8" fillId="0" borderId="33" xfId="46" applyFont="1" applyBorder="1" applyAlignment="1" applyProtection="1">
      <alignment horizontal="center" vertical="center" wrapText="1"/>
      <protection hidden="1"/>
    </xf>
    <xf numFmtId="0" fontId="5" fillId="0" borderId="27" xfId="39" applyFont="1" applyBorder="1" applyAlignment="1" applyProtection="1">
      <alignment horizontal="center" vertical="center" wrapText="1"/>
      <protection hidden="1"/>
    </xf>
    <xf numFmtId="0" fontId="5" fillId="0" borderId="0" xfId="46" applyFont="1" applyAlignment="1" applyProtection="1">
      <alignment vertical="top"/>
      <protection hidden="1"/>
    </xf>
    <xf numFmtId="172" fontId="5" fillId="0" borderId="0" xfId="46" applyNumberFormat="1" applyFont="1" applyAlignment="1" applyProtection="1">
      <alignment horizontal="center" vertical="top"/>
      <protection hidden="1"/>
    </xf>
    <xf numFmtId="0" fontId="5" fillId="0" borderId="0" xfId="39" applyFont="1" applyAlignment="1" applyProtection="1">
      <alignment horizontal="justify"/>
      <protection hidden="1"/>
    </xf>
    <xf numFmtId="0" fontId="5" fillId="0" borderId="0" xfId="39" applyFont="1" applyProtection="1">
      <protection hidden="1"/>
    </xf>
    <xf numFmtId="0" fontId="5" fillId="0" borderId="6" xfId="46" applyFont="1" applyBorder="1" applyProtection="1">
      <protection hidden="1"/>
    </xf>
    <xf numFmtId="0" fontId="5" fillId="0" borderId="0" xfId="46" applyFont="1" applyAlignment="1" applyProtection="1">
      <alignment horizontal="right"/>
      <protection hidden="1"/>
    </xf>
    <xf numFmtId="0" fontId="5" fillId="0" borderId="0" xfId="46" applyFont="1" applyAlignment="1" applyProtection="1">
      <alignment horizontal="justify" vertical="top"/>
      <protection hidden="1"/>
    </xf>
    <xf numFmtId="0" fontId="5" fillId="0" borderId="0" xfId="46" quotePrefix="1" applyFont="1" applyAlignment="1" applyProtection="1">
      <alignment horizontal="justify" vertical="top"/>
      <protection hidden="1"/>
    </xf>
    <xf numFmtId="0" fontId="8" fillId="0" borderId="0" xfId="46" applyFont="1" applyAlignment="1" applyProtection="1">
      <alignment horizontal="justify" vertical="top"/>
      <protection hidden="1"/>
    </xf>
    <xf numFmtId="172" fontId="8" fillId="0" borderId="0" xfId="46" applyNumberFormat="1" applyFont="1" applyAlignment="1" applyProtection="1">
      <alignment horizontal="center" vertical="center"/>
      <protection hidden="1"/>
    </xf>
    <xf numFmtId="0" fontId="8" fillId="0" borderId="0" xfId="39" applyFont="1" applyAlignment="1" applyProtection="1">
      <alignment vertical="center" wrapText="1"/>
      <protection hidden="1"/>
    </xf>
    <xf numFmtId="0" fontId="49" fillId="0" borderId="0" xfId="39" applyFont="1" applyAlignment="1" applyProtection="1">
      <alignment horizontal="justify"/>
      <protection hidden="1"/>
    </xf>
    <xf numFmtId="0" fontId="5" fillId="0" borderId="6" xfId="46" applyFont="1" applyBorder="1" applyAlignment="1" applyProtection="1">
      <alignment vertical="center" wrapText="1"/>
      <protection hidden="1"/>
    </xf>
    <xf numFmtId="0" fontId="5" fillId="0" borderId="0" xfId="46" applyFont="1" applyAlignment="1" applyProtection="1">
      <alignment horizontal="right" vertical="top" wrapText="1"/>
      <protection hidden="1"/>
    </xf>
    <xf numFmtId="0" fontId="5" fillId="0" borderId="0" xfId="46" applyFont="1" applyAlignment="1" applyProtection="1">
      <alignment horizontal="left" vertical="top"/>
      <protection hidden="1"/>
    </xf>
    <xf numFmtId="0" fontId="5" fillId="0" borderId="0" xfId="39" applyFont="1" applyAlignment="1" applyProtection="1">
      <alignment horizontal="center" vertical="center" wrapText="1"/>
      <protection hidden="1"/>
    </xf>
    <xf numFmtId="0" fontId="5" fillId="0" borderId="0" xfId="39" applyFont="1" applyAlignment="1" applyProtection="1">
      <alignment horizontal="center" vertical="center"/>
      <protection hidden="1"/>
    </xf>
    <xf numFmtId="0" fontId="5" fillId="0" borderId="6" xfId="53" applyFont="1" applyBorder="1" applyAlignment="1" applyProtection="1">
      <alignment vertical="center"/>
      <protection hidden="1"/>
    </xf>
    <xf numFmtId="0" fontId="69" fillId="0" borderId="0" xfId="39" applyFont="1" applyAlignment="1" applyProtection="1">
      <alignment vertical="top" wrapText="1"/>
      <protection hidden="1"/>
    </xf>
    <xf numFmtId="4" fontId="5" fillId="0" borderId="33" xfId="46" applyNumberFormat="1" applyFont="1" applyBorder="1" applyAlignment="1" applyProtection="1">
      <alignment vertical="top" wrapText="1"/>
      <protection hidden="1"/>
    </xf>
    <xf numFmtId="4" fontId="5" fillId="0" borderId="0" xfId="46" applyNumberFormat="1" applyFont="1" applyAlignment="1" applyProtection="1">
      <alignment vertical="top" wrapText="1"/>
      <protection hidden="1"/>
    </xf>
    <xf numFmtId="0" fontId="5" fillId="0" borderId="0" xfId="46" applyFont="1" applyAlignment="1" applyProtection="1">
      <alignment vertical="center" wrapText="1"/>
      <protection hidden="1"/>
    </xf>
    <xf numFmtId="172" fontId="5" fillId="0" borderId="0" xfId="46" applyNumberFormat="1" applyFont="1" applyAlignment="1" applyProtection="1">
      <alignment horizontal="center" vertical="top" wrapText="1"/>
      <protection hidden="1"/>
    </xf>
    <xf numFmtId="0" fontId="5" fillId="0" borderId="0" xfId="46" applyFont="1" applyAlignment="1" applyProtection="1">
      <alignment horizontal="center" vertical="top"/>
      <protection hidden="1"/>
    </xf>
    <xf numFmtId="0" fontId="8" fillId="0" borderId="0" xfId="39" applyFont="1" applyAlignment="1" applyProtection="1">
      <alignment horizontal="center" vertical="center"/>
      <protection hidden="1"/>
    </xf>
    <xf numFmtId="172" fontId="8" fillId="0" borderId="0" xfId="46" applyNumberFormat="1" applyFont="1" applyAlignment="1" applyProtection="1">
      <alignment horizontal="center" vertical="top"/>
      <protection hidden="1"/>
    </xf>
    <xf numFmtId="0" fontId="5" fillId="0" borderId="0" xfId="46" applyFont="1" applyAlignment="1" applyProtection="1">
      <alignment horizontal="right" vertical="top"/>
      <protection hidden="1"/>
    </xf>
    <xf numFmtId="0" fontId="5" fillId="0" borderId="6" xfId="46" applyFont="1" applyBorder="1" applyAlignment="1" applyProtection="1">
      <alignment vertical="top" wrapText="1"/>
      <protection hidden="1"/>
    </xf>
    <xf numFmtId="172" fontId="5" fillId="0" borderId="0" xfId="46" applyNumberFormat="1" applyFont="1" applyAlignment="1" applyProtection="1">
      <alignment horizontal="right" vertical="top"/>
      <protection hidden="1"/>
    </xf>
    <xf numFmtId="0" fontId="8" fillId="0" borderId="6" xfId="39" applyFont="1" applyBorder="1" applyAlignment="1" applyProtection="1">
      <alignment horizontal="center" vertical="center" wrapText="1"/>
      <protection hidden="1"/>
    </xf>
    <xf numFmtId="0" fontId="5" fillId="2" borderId="8" xfId="46" applyFont="1" applyFill="1" applyBorder="1" applyAlignment="1" applyProtection="1">
      <alignment horizontal="left" wrapText="1"/>
      <protection locked="0"/>
    </xf>
    <xf numFmtId="0" fontId="5" fillId="2" borderId="14" xfId="46" applyFont="1" applyFill="1" applyBorder="1" applyAlignment="1" applyProtection="1">
      <alignment horizontal="left" wrapText="1"/>
      <protection locked="0"/>
    </xf>
    <xf numFmtId="0" fontId="5" fillId="2" borderId="13" xfId="46" applyFont="1" applyFill="1" applyBorder="1" applyAlignment="1" applyProtection="1">
      <alignment horizontal="left" wrapText="1"/>
      <protection locked="0"/>
    </xf>
    <xf numFmtId="0" fontId="49" fillId="0" borderId="0" xfId="39" applyFont="1" applyAlignment="1" applyProtection="1">
      <alignment horizontal="left" wrapText="1"/>
      <protection hidden="1"/>
    </xf>
    <xf numFmtId="0" fontId="5" fillId="0" borderId="0" xfId="39" applyFont="1" applyAlignment="1" applyProtection="1">
      <alignment horizontal="center" wrapText="1"/>
      <protection hidden="1"/>
    </xf>
    <xf numFmtId="0" fontId="5" fillId="0" borderId="0" xfId="46" applyFont="1" applyAlignment="1" applyProtection="1">
      <alignment horizontal="left" wrapText="1"/>
      <protection hidden="1"/>
    </xf>
    <xf numFmtId="0" fontId="8" fillId="0" borderId="0" xfId="46" applyFont="1" applyAlignment="1" applyProtection="1">
      <alignment horizontal="center" vertical="center" wrapText="1"/>
      <protection hidden="1"/>
    </xf>
    <xf numFmtId="0" fontId="49" fillId="0" borderId="0" xfId="39" applyFont="1" applyAlignment="1" applyProtection="1">
      <alignment horizontal="justify" vertical="top" wrapText="1"/>
      <protection hidden="1"/>
    </xf>
    <xf numFmtId="0" fontId="5" fillId="0" borderId="0" xfId="39" applyFont="1" applyAlignment="1" applyProtection="1">
      <alignment vertical="top" wrapText="1"/>
      <protection hidden="1"/>
    </xf>
    <xf numFmtId="0" fontId="5" fillId="0" borderId="0" xfId="38" applyFont="1" applyAlignment="1" applyProtection="1">
      <alignment horizontal="center" vertical="center" wrapText="1"/>
      <protection hidden="1"/>
    </xf>
    <xf numFmtId="0" fontId="5" fillId="0" borderId="0" xfId="38" applyFont="1" applyAlignment="1" applyProtection="1">
      <alignment vertical="center"/>
      <protection hidden="1"/>
    </xf>
    <xf numFmtId="0" fontId="5" fillId="0" borderId="0" xfId="38" applyFont="1" applyProtection="1">
      <protection hidden="1"/>
    </xf>
    <xf numFmtId="0" fontId="5" fillId="0" borderId="0" xfId="38" applyFont="1" applyAlignment="1" applyProtection="1">
      <alignment horizontal="justify" vertical="center"/>
      <protection hidden="1"/>
    </xf>
    <xf numFmtId="172" fontId="5" fillId="0" borderId="0" xfId="38" applyNumberFormat="1" applyFont="1" applyAlignment="1" applyProtection="1">
      <alignment horizontal="center" vertical="center"/>
      <protection hidden="1"/>
    </xf>
    <xf numFmtId="0" fontId="5" fillId="0" borderId="0" xfId="38" applyFont="1" applyAlignment="1" applyProtection="1">
      <alignment horizontal="right" vertical="center"/>
      <protection hidden="1"/>
    </xf>
    <xf numFmtId="173" fontId="8" fillId="0" borderId="0" xfId="46" applyNumberFormat="1" applyFont="1" applyAlignment="1" applyProtection="1">
      <alignment vertical="center"/>
      <protection hidden="1"/>
    </xf>
    <xf numFmtId="0" fontId="8" fillId="0" borderId="0" xfId="46" applyFont="1" applyAlignment="1" applyProtection="1">
      <alignment horizontal="right" vertical="center"/>
      <protection hidden="1"/>
    </xf>
    <xf numFmtId="0" fontId="5" fillId="0" borderId="0" xfId="46" applyFont="1" applyAlignment="1" applyProtection="1">
      <alignment horizontal="left" vertical="center" wrapText="1"/>
      <protection hidden="1"/>
    </xf>
    <xf numFmtId="0" fontId="5" fillId="0" borderId="0" xfId="38" applyFont="1" applyAlignment="1" applyProtection="1">
      <alignment horizontal="left" vertical="center" indent="2"/>
      <protection hidden="1"/>
    </xf>
    <xf numFmtId="0" fontId="8" fillId="0" borderId="0" xfId="38" applyFont="1" applyAlignment="1" applyProtection="1">
      <alignment horizontal="left" vertical="center"/>
      <protection hidden="1"/>
    </xf>
    <xf numFmtId="173" fontId="8" fillId="0" borderId="0" xfId="38" applyNumberFormat="1" applyFont="1" applyAlignment="1" applyProtection="1">
      <alignment horizontal="left" vertical="center" indent="1"/>
      <protection hidden="1"/>
    </xf>
    <xf numFmtId="0" fontId="5" fillId="2" borderId="5" xfId="38" applyFont="1" applyFill="1" applyBorder="1" applyAlignment="1" applyProtection="1">
      <alignment horizontal="left" vertical="center"/>
      <protection locked="0"/>
    </xf>
    <xf numFmtId="0" fontId="5" fillId="0" borderId="34" xfId="38" applyFont="1" applyBorder="1" applyAlignment="1" applyProtection="1">
      <alignment horizontal="left" vertical="center"/>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35" applyFont="1" applyAlignment="1" applyProtection="1">
      <alignment horizontal="left" wrapText="1"/>
      <protection hidden="1"/>
    </xf>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left" vertical="center" wrapText="1"/>
      <protection hidden="1"/>
    </xf>
    <xf numFmtId="0" fontId="5" fillId="2" borderId="6" xfId="35" applyFont="1" applyFill="1" applyBorder="1" applyAlignment="1" applyProtection="1">
      <alignment vertical="center" wrapText="1"/>
      <protection locked="0"/>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4" xfId="35" applyFont="1" applyBorder="1" applyAlignment="1" applyProtection="1">
      <alignment vertical="top"/>
      <protection hidden="1"/>
    </xf>
    <xf numFmtId="0" fontId="5" fillId="0" borderId="27" xfId="35" applyFont="1" applyBorder="1" applyAlignment="1" applyProtection="1">
      <alignment vertical="top"/>
      <protection hidden="1"/>
    </xf>
    <xf numFmtId="0" fontId="5" fillId="0" borderId="6" xfId="35" applyFont="1" applyBorder="1" applyProtection="1">
      <protection hidden="1"/>
    </xf>
    <xf numFmtId="0" fontId="5" fillId="0" borderId="27" xfId="35" applyFont="1" applyBorder="1" applyProtection="1">
      <protection hidden="1"/>
    </xf>
    <xf numFmtId="49" fontId="8" fillId="0" borderId="0" xfId="35" applyNumberFormat="1" applyFont="1" applyAlignment="1" applyProtection="1">
      <alignment horizontal="right" vertical="top"/>
      <protection hidden="1"/>
    </xf>
    <xf numFmtId="0" fontId="5" fillId="0" borderId="0" xfId="35" applyFont="1" applyAlignment="1" applyProtection="1">
      <alignment horizontal="right" vertical="top"/>
      <protection hidden="1"/>
    </xf>
    <xf numFmtId="0" fontId="5" fillId="0" borderId="35" xfId="35" applyFont="1" applyBorder="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2" borderId="15"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0" borderId="14" xfId="35" applyFont="1" applyBorder="1" applyAlignment="1" applyProtection="1">
      <alignment horizontal="right" vertical="top"/>
      <protection hidden="1"/>
    </xf>
    <xf numFmtId="0" fontId="5" fillId="0" borderId="0" xfId="35" applyFont="1" applyAlignment="1" applyProtection="1">
      <alignment horizontal="left" vertical="top"/>
      <protection hidden="1"/>
    </xf>
    <xf numFmtId="0" fontId="5" fillId="2" borderId="35" xfId="35" applyFont="1" applyFill="1" applyBorder="1" applyAlignment="1" applyProtection="1">
      <alignment horizontal="left" vertical="center" wrapText="1"/>
      <protection locked="0"/>
    </xf>
    <xf numFmtId="0" fontId="5" fillId="0" borderId="9" xfId="35" applyFont="1" applyBorder="1" applyAlignment="1" applyProtection="1">
      <alignment horizontal="left" vertical="center" wrapText="1"/>
      <protection hidden="1"/>
    </xf>
    <xf numFmtId="0" fontId="8" fillId="0" borderId="0" xfId="35" applyFont="1" applyAlignment="1" applyProtection="1">
      <alignment horizontal="right" vertical="center"/>
      <protection hidden="1"/>
    </xf>
    <xf numFmtId="172" fontId="8" fillId="0" borderId="0" xfId="35" applyNumberFormat="1" applyFont="1" applyAlignment="1" applyProtection="1">
      <alignment horizontal="right" vertical="top"/>
      <protection hidden="1"/>
    </xf>
    <xf numFmtId="0" fontId="8" fillId="0" borderId="24"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36" xfId="35" applyFont="1" applyBorder="1" applyAlignment="1" applyProtection="1">
      <alignment horizontal="justify" vertical="center" wrapText="1"/>
      <protection hidden="1"/>
    </xf>
    <xf numFmtId="0" fontId="8" fillId="0" borderId="37" xfId="35" applyFont="1" applyBorder="1" applyAlignment="1" applyProtection="1">
      <alignment horizontal="justify" vertical="center" wrapText="1"/>
      <protection hidden="1"/>
    </xf>
    <xf numFmtId="0" fontId="8" fillId="0" borderId="15" xfId="35" applyFont="1" applyBorder="1" applyAlignment="1" applyProtection="1">
      <alignment horizontal="center" vertical="center" wrapText="1"/>
      <protection hidden="1"/>
    </xf>
    <xf numFmtId="0" fontId="5" fillId="0" borderId="6" xfId="35" applyFont="1" applyBorder="1" applyAlignment="1" applyProtection="1">
      <alignment horizontal="right" vertical="top"/>
      <protection hidden="1"/>
    </xf>
    <xf numFmtId="0" fontId="5" fillId="2" borderId="8" xfId="35" applyFont="1" applyFill="1" applyBorder="1" applyAlignment="1" applyProtection="1">
      <alignment horizontal="center" vertical="center" wrapText="1"/>
      <protection locked="0"/>
    </xf>
    <xf numFmtId="0" fontId="5" fillId="0" borderId="22" xfId="35" applyFont="1" applyBorder="1" applyAlignment="1" applyProtection="1">
      <alignment vertical="center" wrapText="1"/>
      <protection hidden="1"/>
    </xf>
    <xf numFmtId="0" fontId="5" fillId="0" borderId="37" xfId="35" applyFont="1" applyBorder="1" applyAlignment="1" applyProtection="1">
      <alignment vertical="center" wrapText="1"/>
      <protection hidden="1"/>
    </xf>
    <xf numFmtId="0" fontId="5" fillId="0" borderId="2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2" borderId="42" xfId="35" applyFont="1" applyFill="1" applyBorder="1" applyAlignment="1" applyProtection="1">
      <alignment vertical="center" wrapText="1"/>
      <protection locked="0"/>
    </xf>
    <xf numFmtId="0" fontId="5" fillId="2" borderId="43" xfId="35" applyFont="1" applyFill="1" applyBorder="1" applyAlignment="1" applyProtection="1">
      <alignment vertical="center" wrapText="1"/>
      <protection locked="0"/>
    </xf>
    <xf numFmtId="0" fontId="5" fillId="0" borderId="44" xfId="35" applyFont="1" applyBorder="1" applyAlignment="1" applyProtection="1">
      <alignment horizontal="left" vertical="center" wrapText="1"/>
      <protection hidden="1"/>
    </xf>
    <xf numFmtId="0" fontId="5" fillId="2" borderId="39"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2" borderId="43" xfId="35" applyFont="1" applyFill="1" applyBorder="1" applyAlignment="1" applyProtection="1">
      <alignment horizontal="left" vertical="center" wrapText="1"/>
      <protection locked="0"/>
    </xf>
    <xf numFmtId="0" fontId="5" fillId="0" borderId="39"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5" fillId="2" borderId="6" xfId="35" applyFont="1" applyFill="1" applyBorder="1" applyAlignment="1" applyProtection="1">
      <alignment horizontal="left" vertical="center" wrapText="1"/>
      <protection locked="0"/>
    </xf>
    <xf numFmtId="0" fontId="5" fillId="0" borderId="45"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2" xfId="35" applyFont="1" applyBorder="1" applyAlignment="1" applyProtection="1">
      <alignment horizontal="justify" vertical="center" wrapText="1"/>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0"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8" fillId="0" borderId="20" xfId="35" applyFont="1" applyBorder="1" applyAlignment="1" applyProtection="1">
      <alignment horizontal="center" vertical="center"/>
      <protection hidden="1"/>
    </xf>
    <xf numFmtId="0" fontId="5" fillId="0" borderId="20" xfId="35" applyFont="1" applyBorder="1" applyAlignment="1" applyProtection="1">
      <alignment horizontal="right" vertical="top"/>
      <protection hidden="1"/>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0" borderId="0" xfId="0" applyFont="1" applyAlignment="1">
      <alignment horizontal="left"/>
    </xf>
    <xf numFmtId="0" fontId="5" fillId="0" borderId="0" xfId="0" applyFont="1"/>
    <xf numFmtId="0" fontId="8" fillId="0" borderId="6" xfId="35" applyFont="1" applyBorder="1" applyAlignment="1" applyProtection="1">
      <alignment horizontal="justify" vertical="center" wrapText="1"/>
      <protection hidden="1"/>
    </xf>
    <xf numFmtId="0" fontId="5" fillId="0" borderId="28" xfId="35" applyFont="1" applyBorder="1" applyAlignment="1" applyProtection="1">
      <alignment horizontal="left" vertical="top" wrapText="1"/>
      <protection hidden="1"/>
    </xf>
    <xf numFmtId="0" fontId="5" fillId="0" borderId="15" xfId="35" applyFont="1" applyBorder="1" applyAlignment="1" applyProtection="1">
      <alignment horizontal="left" vertical="top" wrapText="1"/>
      <protection hidden="1"/>
    </xf>
    <xf numFmtId="0" fontId="5" fillId="0" borderId="13" xfId="35" applyFont="1" applyBorder="1" applyAlignment="1" applyProtection="1">
      <alignment horizontal="right" vertical="top"/>
      <protection hidden="1"/>
    </xf>
    <xf numFmtId="0" fontId="10" fillId="0" borderId="0" xfId="37" applyFont="1" applyAlignment="1" applyProtection="1">
      <alignment horizontal="right" vertical="center"/>
      <protection hidden="1"/>
    </xf>
    <xf numFmtId="0" fontId="10" fillId="0" borderId="27" xfId="0" applyFont="1" applyBorder="1" applyAlignment="1">
      <alignment horizontal="right" vertical="top" wrapText="1"/>
    </xf>
    <xf numFmtId="0" fontId="79" fillId="0" borderId="0" xfId="52" applyFont="1" applyAlignment="1" applyProtection="1">
      <alignment vertical="center"/>
      <protection hidden="1"/>
    </xf>
    <xf numFmtId="0" fontId="9" fillId="2" borderId="13" xfId="0" applyFont="1" applyFill="1" applyBorder="1" applyAlignment="1" applyProtection="1">
      <alignment horizontal="left" vertical="top" wrapText="1"/>
      <protection locked="0"/>
    </xf>
    <xf numFmtId="0" fontId="9" fillId="0" borderId="0" xfId="0" applyFont="1" applyProtection="1">
      <protection hidden="1"/>
    </xf>
    <xf numFmtId="0" fontId="9" fillId="0" borderId="0" xfId="0" applyFont="1" applyAlignment="1" applyProtection="1">
      <alignment horizontal="justify" vertical="top" wrapText="1"/>
      <protection hidden="1"/>
    </xf>
    <xf numFmtId="0" fontId="9" fillId="0" borderId="0" xfId="0" applyFont="1" applyAlignment="1" applyProtection="1">
      <alignment horizontal="left" vertical="top" wrapText="1"/>
      <protection hidden="1"/>
    </xf>
    <xf numFmtId="0" fontId="9" fillId="0" borderId="0" xfId="0" applyFont="1"/>
    <xf numFmtId="0" fontId="2" fillId="0" borderId="0" xfId="0" applyFont="1" applyAlignment="1" applyProtection="1">
      <alignment vertical="top"/>
      <protection hidden="1"/>
    </xf>
    <xf numFmtId="0" fontId="9" fillId="0" borderId="0" xfId="53" applyAlignment="1" applyProtection="1">
      <alignment horizontal="left" vertical="center" wrapText="1"/>
      <protection hidden="1"/>
    </xf>
    <xf numFmtId="0" fontId="9" fillId="0" borderId="0" xfId="0" applyFont="1" applyAlignment="1" applyProtection="1">
      <alignment horizontal="right" vertical="top" wrapText="1"/>
      <protection hidden="1"/>
    </xf>
    <xf numFmtId="0" fontId="9" fillId="0" borderId="24" xfId="0" applyFont="1" applyBorder="1" applyAlignment="1" applyProtection="1">
      <alignment horizontal="right" vertical="top" wrapText="1"/>
      <protection hidden="1"/>
    </xf>
    <xf numFmtId="0" fontId="9" fillId="2" borderId="24" xfId="0" applyFont="1" applyFill="1" applyBorder="1" applyAlignment="1" applyProtection="1">
      <alignment horizontal="center" vertical="center" wrapText="1"/>
      <protection locked="0" hidden="1"/>
    </xf>
    <xf numFmtId="0" fontId="9" fillId="0" borderId="12" xfId="0" applyFont="1" applyBorder="1" applyAlignment="1" applyProtection="1">
      <alignment horizontal="right" vertical="top" wrapText="1"/>
      <protection hidden="1"/>
    </xf>
    <xf numFmtId="172" fontId="8" fillId="0" borderId="0" xfId="0" applyNumberFormat="1" applyFont="1" applyAlignment="1" applyProtection="1">
      <alignment horizontal="right" vertical="center" wrapText="1"/>
      <protection hidden="1"/>
    </xf>
    <xf numFmtId="0" fontId="9" fillId="0" borderId="0" xfId="0" applyFont="1" applyAlignment="1" applyProtection="1">
      <alignment vertical="top"/>
      <protection hidden="1"/>
    </xf>
    <xf numFmtId="49" fontId="10" fillId="0" borderId="0" xfId="0" applyNumberFormat="1" applyFont="1" applyAlignment="1" applyProtection="1">
      <alignment horizontal="right" vertical="top"/>
      <protection hidden="1"/>
    </xf>
    <xf numFmtId="0" fontId="9" fillId="0" borderId="0" xfId="0" applyFont="1" applyAlignment="1" applyProtection="1">
      <alignment horizontal="right"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left" vertical="center" indent="5"/>
      <protection hidden="1"/>
    </xf>
    <xf numFmtId="0" fontId="9" fillId="0" borderId="11" xfId="0" applyFont="1" applyBorder="1" applyProtection="1">
      <protection hidden="1"/>
    </xf>
    <xf numFmtId="0" fontId="9" fillId="0" borderId="12"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0" borderId="9" xfId="0" applyFont="1" applyBorder="1" applyProtection="1">
      <protection hidden="1"/>
    </xf>
    <xf numFmtId="0" fontId="9" fillId="0" borderId="11" xfId="0" applyFont="1" applyBorder="1" applyAlignment="1" applyProtection="1">
      <alignment vertical="top"/>
      <protection hidden="1"/>
    </xf>
    <xf numFmtId="0" fontId="9" fillId="0" borderId="9" xfId="0" applyFont="1" applyBorder="1" applyAlignment="1" applyProtection="1">
      <alignment vertical="center" wrapText="1"/>
      <protection hidden="1"/>
    </xf>
    <xf numFmtId="0" fontId="9" fillId="0" borderId="11" xfId="0" applyFont="1" applyBorder="1" applyAlignment="1" applyProtection="1">
      <alignment horizontal="left" vertical="top" wrapText="1"/>
      <protection hidden="1"/>
    </xf>
    <xf numFmtId="0" fontId="9" fillId="0" borderId="11" xfId="0" applyFont="1" applyBorder="1" applyAlignment="1" applyProtection="1">
      <alignment vertical="top" wrapText="1"/>
      <protection hidden="1"/>
    </xf>
    <xf numFmtId="0" fontId="4" fillId="0" borderId="0" xfId="0" applyFont="1" applyAlignment="1" applyProtection="1">
      <alignment horizontal="center" vertical="center" wrapText="1"/>
      <protection hidden="1"/>
    </xf>
    <xf numFmtId="0" fontId="9" fillId="0" borderId="0" xfId="0" applyFont="1" applyAlignment="1" applyProtection="1">
      <alignment horizontal="center" vertical="center" wrapText="1"/>
      <protection hidden="1"/>
    </xf>
    <xf numFmtId="0" fontId="9" fillId="0" borderId="9" xfId="0" applyFont="1" applyBorder="1" applyAlignment="1" applyProtection="1">
      <alignment horizontal="center" vertical="center" wrapText="1"/>
      <protection hidden="1"/>
    </xf>
    <xf numFmtId="0" fontId="9" fillId="2" borderId="39" xfId="0" applyFont="1" applyFill="1" applyBorder="1" applyAlignment="1" applyProtection="1">
      <alignment vertical="top" wrapText="1"/>
      <protection locked="0" hidden="1"/>
    </xf>
    <xf numFmtId="0" fontId="9" fillId="2" borderId="28"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2" borderId="8"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37"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14" xfId="0" applyFont="1" applyFill="1" applyBorder="1" applyAlignment="1" applyProtection="1">
      <alignment vertical="center" wrapText="1"/>
      <protection hidden="1"/>
    </xf>
    <xf numFmtId="0" fontId="9" fillId="2" borderId="11"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4" xfId="0" applyFont="1" applyFill="1" applyBorder="1" applyAlignment="1" applyProtection="1">
      <alignment vertical="top" wrapText="1"/>
      <protection locked="0" hidden="1"/>
    </xf>
    <xf numFmtId="0" fontId="7" fillId="2" borderId="14" xfId="0" applyFont="1" applyFill="1" applyBorder="1" applyAlignment="1" applyProtection="1">
      <alignment vertical="top" wrapText="1"/>
      <protection hidden="1"/>
    </xf>
    <xf numFmtId="0" fontId="4" fillId="2" borderId="14" xfId="0" applyFont="1" applyFill="1" applyBorder="1" applyAlignment="1" applyProtection="1">
      <alignment vertical="center" wrapText="1"/>
      <protection hidden="1"/>
    </xf>
    <xf numFmtId="0" fontId="7" fillId="2" borderId="12" xfId="0" applyFont="1" applyFill="1" applyBorder="1" applyAlignment="1" applyProtection="1">
      <alignment vertical="top" wrapText="1"/>
      <protection hidden="1"/>
    </xf>
    <xf numFmtId="0" fontId="7" fillId="2" borderId="10" xfId="0" applyFont="1" applyFill="1" applyBorder="1" applyAlignment="1" applyProtection="1">
      <alignment vertical="top" wrapText="1"/>
      <protection hidden="1"/>
    </xf>
    <xf numFmtId="0" fontId="9" fillId="0" borderId="0" xfId="0" applyFont="1" applyAlignment="1" applyProtection="1">
      <alignment horizontal="left" vertical="top"/>
      <protection hidden="1"/>
    </xf>
    <xf numFmtId="0" fontId="9" fillId="2" borderId="24" xfId="0" applyFont="1" applyFill="1" applyBorder="1" applyAlignment="1" applyProtection="1">
      <alignment horizontal="center" vertical="center" wrapText="1"/>
      <protection hidden="1"/>
    </xf>
    <xf numFmtId="0" fontId="9" fillId="2" borderId="3" xfId="0" applyFont="1" applyFill="1" applyBorder="1" applyAlignment="1" applyProtection="1">
      <alignment horizontal="center" vertical="center" wrapText="1"/>
      <protection hidden="1"/>
    </xf>
    <xf numFmtId="0" fontId="9" fillId="2" borderId="27" xfId="0" applyFont="1" applyFill="1" applyBorder="1" applyAlignment="1" applyProtection="1">
      <alignment horizontal="center" vertical="center" wrapText="1"/>
      <protection hidden="1"/>
    </xf>
    <xf numFmtId="0" fontId="72" fillId="0" borderId="0" xfId="0" applyFont="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hidden="1"/>
    </xf>
    <xf numFmtId="0" fontId="9" fillId="0" borderId="13" xfId="48" applyFont="1" applyBorder="1" applyAlignment="1" applyProtection="1">
      <alignment horizontal="center" vertical="center"/>
      <protection hidden="1"/>
    </xf>
    <xf numFmtId="0" fontId="58" fillId="0" borderId="0" xfId="49" applyFont="1" applyAlignment="1" applyProtection="1">
      <alignment horizontal="center" vertical="center"/>
      <protection hidden="1"/>
    </xf>
    <xf numFmtId="0" fontId="74" fillId="0" borderId="36" xfId="50" applyFont="1" applyBorder="1" applyAlignment="1" applyProtection="1">
      <alignment horizontal="left" vertical="center" wrapText="1"/>
      <protection hidden="1"/>
    </xf>
    <xf numFmtId="0" fontId="74" fillId="0" borderId="37" xfId="50" applyFont="1" applyBorder="1" applyAlignment="1" applyProtection="1">
      <alignment horizontal="left" vertical="center" wrapText="1"/>
      <protection hidden="1"/>
    </xf>
    <xf numFmtId="0" fontId="35" fillId="0" borderId="0" xfId="48" applyFont="1" applyAlignment="1" applyProtection="1">
      <alignment vertical="center"/>
      <protection hidden="1"/>
    </xf>
    <xf numFmtId="0" fontId="5" fillId="0" borderId="0" xfId="39" applyFont="1" applyAlignment="1" applyProtection="1">
      <alignment wrapText="1"/>
      <protection hidden="1"/>
    </xf>
    <xf numFmtId="0" fontId="8" fillId="0" borderId="0" xfId="46" applyFont="1" applyAlignment="1" applyProtection="1">
      <alignment horizontal="left" vertical="center"/>
      <protection locked="0" hidden="1"/>
    </xf>
    <xf numFmtId="0" fontId="8" fillId="0" borderId="0" xfId="46" applyFont="1" applyAlignment="1" applyProtection="1">
      <alignment horizontal="center" vertical="top"/>
      <protection hidden="1"/>
    </xf>
    <xf numFmtId="0" fontId="9" fillId="0" borderId="0" xfId="0" applyFont="1" applyAlignment="1">
      <alignment horizontal="left" vertical="center" wrapText="1"/>
    </xf>
    <xf numFmtId="0" fontId="9" fillId="2" borderId="24" xfId="0" applyFont="1" applyFill="1" applyBorder="1" applyAlignment="1" applyProtection="1">
      <alignment horizontal="center" vertical="top" wrapText="1"/>
      <protection locked="0" hidden="1"/>
    </xf>
    <xf numFmtId="0" fontId="5" fillId="0" borderId="11" xfId="35" applyFont="1" applyBorder="1" applyAlignment="1" applyProtection="1">
      <alignment horizontal="center" vertical="top"/>
      <protection hidden="1"/>
    </xf>
    <xf numFmtId="0" fontId="8" fillId="0" borderId="6" xfId="35" applyFont="1" applyBorder="1" applyAlignment="1" applyProtection="1">
      <alignment horizontal="center" vertical="top" wrapText="1"/>
      <protection hidden="1"/>
    </xf>
    <xf numFmtId="0" fontId="5" fillId="2" borderId="6" xfId="35" applyFont="1" applyFill="1" applyBorder="1" applyAlignment="1" applyProtection="1">
      <alignment vertical="top" wrapText="1"/>
      <protection locked="0"/>
    </xf>
    <xf numFmtId="0" fontId="22" fillId="0" borderId="0" xfId="0" applyFont="1" applyAlignment="1" applyProtection="1">
      <alignment horizontal="right" vertical="top" wrapText="1"/>
      <protection hidden="1"/>
    </xf>
    <xf numFmtId="0" fontId="9" fillId="0" borderId="11" xfId="0" applyFont="1" applyBorder="1" applyAlignment="1" applyProtection="1">
      <alignment horizontal="justify" vertical="top"/>
      <protection hidden="1"/>
    </xf>
    <xf numFmtId="0" fontId="9" fillId="0" borderId="0" xfId="0" applyFont="1" applyAlignment="1" applyProtection="1">
      <alignment horizontal="justify" vertical="top"/>
      <protection hidden="1"/>
    </xf>
    <xf numFmtId="0" fontId="57" fillId="0" borderId="24" xfId="52" applyFont="1" applyBorder="1" applyAlignment="1" applyProtection="1">
      <alignment horizontal="center" vertical="top"/>
      <protection hidden="1"/>
    </xf>
    <xf numFmtId="0" fontId="5" fillId="0" borderId="0" xfId="35" applyFont="1" applyAlignment="1" applyProtection="1">
      <alignment horizontal="left" vertical="top" wrapText="1"/>
      <protection hidden="1"/>
    </xf>
    <xf numFmtId="0" fontId="9" fillId="0" borderId="6" xfId="0" quotePrefix="1" applyFont="1" applyBorder="1" applyAlignment="1" applyProtection="1">
      <alignment horizontal="left" vertical="center" wrapText="1" indent="2"/>
      <protection hidden="1"/>
    </xf>
    <xf numFmtId="0" fontId="9" fillId="0" borderId="8" xfId="0" quotePrefix="1" applyFont="1" applyBorder="1" applyAlignment="1" applyProtection="1">
      <alignment horizontal="center" vertical="center" wrapText="1"/>
      <protection hidden="1"/>
    </xf>
    <xf numFmtId="0" fontId="9" fillId="0" borderId="14" xfId="0" quotePrefix="1" applyFont="1" applyBorder="1" applyAlignment="1" applyProtection="1">
      <alignment horizontal="center" vertical="center" wrapText="1"/>
      <protection hidden="1"/>
    </xf>
    <xf numFmtId="0" fontId="9" fillId="0" borderId="6" xfId="0" quotePrefix="1" applyFont="1" applyBorder="1" applyAlignment="1" applyProtection="1">
      <alignment horizontal="center" vertical="top" wrapText="1"/>
      <protection hidden="1"/>
    </xf>
    <xf numFmtId="0" fontId="5" fillId="0" borderId="0" xfId="46" applyFont="1" applyAlignment="1" applyProtection="1">
      <alignment horizontal="justify" vertical="top" wrapText="1"/>
      <protection hidden="1"/>
    </xf>
    <xf numFmtId="0" fontId="5" fillId="0" borderId="0" xfId="38" applyFont="1" applyAlignment="1" applyProtection="1">
      <alignment horizontal="justify" vertical="top" wrapText="1"/>
      <protection hidden="1"/>
    </xf>
    <xf numFmtId="0" fontId="22" fillId="0" borderId="0" xfId="0" applyFont="1" applyAlignment="1" applyProtection="1">
      <alignment horizontal="justify" vertical="center" wrapText="1"/>
      <protection hidden="1"/>
    </xf>
    <xf numFmtId="0" fontId="9" fillId="14" borderId="0" xfId="0" applyFont="1" applyFill="1" applyAlignment="1" applyProtection="1">
      <alignment horizontal="right" vertical="top"/>
      <protection hidden="1"/>
    </xf>
    <xf numFmtId="0" fontId="9" fillId="14" borderId="0" xfId="0" applyFont="1" applyFill="1" applyAlignment="1" applyProtection="1">
      <alignment vertical="top"/>
      <protection hidden="1"/>
    </xf>
    <xf numFmtId="0" fontId="9" fillId="14" borderId="11" xfId="0" applyFont="1" applyFill="1" applyBorder="1" applyAlignment="1" applyProtection="1">
      <alignment horizontal="left" vertical="top" wrapText="1"/>
      <protection hidden="1"/>
    </xf>
    <xf numFmtId="0" fontId="9" fillId="14" borderId="0" xfId="0" applyFont="1" applyFill="1" applyAlignment="1" applyProtection="1">
      <alignment horizontal="left" vertical="top" wrapText="1"/>
      <protection hidden="1"/>
    </xf>
    <xf numFmtId="0" fontId="9" fillId="14" borderId="11" xfId="0" applyFont="1" applyFill="1" applyBorder="1" applyAlignment="1" applyProtection="1">
      <alignment vertical="top"/>
      <protection hidden="1"/>
    </xf>
    <xf numFmtId="0" fontId="9" fillId="14" borderId="0" xfId="0" applyFont="1" applyFill="1" applyAlignment="1" applyProtection="1">
      <alignment horizontal="right" vertical="center"/>
      <protection hidden="1"/>
    </xf>
    <xf numFmtId="0" fontId="9" fillId="14" borderId="0" xfId="0" applyFont="1" applyFill="1" applyAlignment="1" applyProtection="1">
      <alignment horizontal="left" vertical="top" indent="5"/>
      <protection hidden="1"/>
    </xf>
    <xf numFmtId="0" fontId="9" fillId="14" borderId="11" xfId="0" applyFont="1" applyFill="1" applyBorder="1" applyAlignment="1" applyProtection="1">
      <alignment vertical="top" wrapText="1"/>
      <protection hidden="1"/>
    </xf>
    <xf numFmtId="0" fontId="9" fillId="14" borderId="0" xfId="0" applyFont="1" applyFill="1" applyAlignment="1" applyProtection="1">
      <alignment vertical="top" wrapText="1"/>
      <protection hidden="1"/>
    </xf>
    <xf numFmtId="0" fontId="9" fillId="14" borderId="12" xfId="0" applyFont="1" applyFill="1" applyBorder="1" applyAlignment="1" applyProtection="1">
      <alignment horizontal="left" vertical="top" wrapText="1"/>
      <protection hidden="1"/>
    </xf>
    <xf numFmtId="0" fontId="9" fillId="14" borderId="4" xfId="0" applyFont="1" applyFill="1" applyBorder="1" applyAlignment="1" applyProtection="1">
      <alignment horizontal="left" vertical="top" wrapText="1"/>
      <protection hidden="1"/>
    </xf>
    <xf numFmtId="0" fontId="9" fillId="0" borderId="0" xfId="47" applyAlignment="1" applyProtection="1">
      <alignment horizontal="left" vertical="center" indent="5"/>
      <protection hidden="1"/>
    </xf>
    <xf numFmtId="0" fontId="68" fillId="0" borderId="0" xfId="46" applyFont="1" applyAlignment="1" applyProtection="1">
      <alignment horizontal="right" vertical="top" wrapText="1"/>
      <protection hidden="1"/>
    </xf>
    <xf numFmtId="0" fontId="10" fillId="0" borderId="0" xfId="0" applyFont="1" applyAlignment="1" applyProtection="1">
      <alignment horizontal="justify" vertical="center"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46" fillId="0" borderId="0" xfId="0" applyFont="1" applyAlignment="1" applyProtection="1">
      <alignment horizontal="left" vertical="center"/>
      <protection hidden="1"/>
    </xf>
    <xf numFmtId="0" fontId="87" fillId="0" borderId="6" xfId="0" applyFont="1" applyBorder="1" applyAlignment="1" applyProtection="1">
      <alignment horizontal="center" vertical="center"/>
      <protection hidden="1"/>
    </xf>
    <xf numFmtId="0" fontId="9" fillId="0" borderId="11"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2" borderId="36" xfId="48" applyFont="1" applyFill="1" applyBorder="1" applyAlignment="1" applyProtection="1">
      <alignment horizontal="left" vertical="center"/>
      <protection locked="0"/>
    </xf>
    <xf numFmtId="0" fontId="9" fillId="2" borderId="22" xfId="48" applyFont="1" applyFill="1" applyBorder="1" applyAlignment="1" applyProtection="1">
      <alignment horizontal="left" vertical="center"/>
      <protection locked="0"/>
    </xf>
    <xf numFmtId="0" fontId="9" fillId="2" borderId="37" xfId="48" applyFont="1" applyFill="1" applyBorder="1" applyAlignment="1" applyProtection="1">
      <alignment horizontal="left" vertical="center"/>
      <protection locked="0"/>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applyFont="1" applyAlignment="1" applyProtection="1">
      <alignment vertical="center" wrapText="1"/>
      <protection hidden="1"/>
    </xf>
    <xf numFmtId="0" fontId="5" fillId="0" borderId="0" xfId="0" applyFont="1" applyAlignment="1" applyProtection="1">
      <alignment vertical="center"/>
      <protection hidden="1"/>
    </xf>
    <xf numFmtId="173" fontId="26" fillId="0" borderId="0" xfId="0" applyNumberFormat="1" applyFont="1" applyAlignment="1" applyProtection="1">
      <alignment horizontal="left" vertical="center"/>
      <protection hidden="1"/>
    </xf>
    <xf numFmtId="0" fontId="65" fillId="0" borderId="6" xfId="52" applyFont="1" applyBorder="1" applyAlignment="1" applyProtection="1">
      <alignment horizontal="justify" vertical="center"/>
      <protection hidden="1"/>
    </xf>
    <xf numFmtId="0" fontId="65" fillId="0" borderId="6" xfId="52" applyFont="1" applyBorder="1" applyAlignment="1" applyProtection="1">
      <alignment horizontal="justify" vertical="top"/>
      <protection hidden="1"/>
    </xf>
    <xf numFmtId="0" fontId="60" fillId="0" borderId="8"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60" fillId="0" borderId="13" xfId="52" applyFont="1" applyBorder="1" applyAlignment="1" applyProtection="1">
      <alignment horizontal="center" vertical="center" textRotation="90"/>
      <protection hidden="1"/>
    </xf>
    <xf numFmtId="0" fontId="58" fillId="0" borderId="0" xfId="52" applyFont="1"/>
    <xf numFmtId="0" fontId="45" fillId="0" borderId="0" xfId="52" applyFont="1" applyAlignment="1" applyProtection="1">
      <alignment horizontal="center" vertical="center"/>
      <protection hidden="1"/>
    </xf>
    <xf numFmtId="0" fontId="77" fillId="10" borderId="3" xfId="52" applyFont="1" applyFill="1" applyBorder="1" applyAlignment="1" applyProtection="1">
      <alignment horizontal="justify" vertical="center"/>
      <protection hidden="1"/>
    </xf>
    <xf numFmtId="0" fontId="77" fillId="10" borderId="27" xfId="52" applyFont="1" applyFill="1" applyBorder="1" applyAlignment="1" applyProtection="1">
      <alignment horizontal="justify" vertical="center"/>
      <protection hidden="1"/>
    </xf>
    <xf numFmtId="0" fontId="29" fillId="0" borderId="22" xfId="52" applyFont="1" applyBorder="1" applyAlignment="1" applyProtection="1">
      <alignment horizontal="right" vertical="center"/>
      <protection hidden="1"/>
    </xf>
    <xf numFmtId="0" fontId="65" fillId="0" borderId="24" xfId="52" applyFont="1" applyBorder="1" applyAlignment="1" applyProtection="1">
      <alignment horizontal="justify" vertical="center"/>
      <protection hidden="1"/>
    </xf>
    <xf numFmtId="0" fontId="65" fillId="0" borderId="3" xfId="52" applyFont="1" applyBorder="1" applyAlignment="1" applyProtection="1">
      <alignment horizontal="justify" vertical="center"/>
      <protection hidden="1"/>
    </xf>
    <xf numFmtId="0" fontId="65" fillId="0" borderId="27" xfId="52" applyFont="1" applyBorder="1" applyAlignment="1" applyProtection="1">
      <alignment horizontal="justify" vertical="center"/>
      <protection hidden="1"/>
    </xf>
    <xf numFmtId="0" fontId="10" fillId="3" borderId="3" xfId="52" applyFont="1" applyFill="1" applyBorder="1" applyAlignment="1" applyProtection="1">
      <alignment horizontal="center" vertical="center"/>
      <protection hidden="1"/>
    </xf>
    <xf numFmtId="0" fontId="66" fillId="12" borderId="6" xfId="52" applyFont="1" applyFill="1" applyBorder="1" applyAlignment="1" applyProtection="1">
      <alignment horizontal="left" vertical="center" wrapText="1"/>
      <protection hidden="1"/>
    </xf>
    <xf numFmtId="0" fontId="30" fillId="0" borderId="4" xfId="52" applyFont="1" applyBorder="1" applyAlignment="1" applyProtection="1">
      <alignment horizontal="right" vertical="center"/>
      <protection hidden="1"/>
    </xf>
    <xf numFmtId="0" fontId="29" fillId="0" borderId="0" xfId="52" applyFont="1" applyAlignment="1" applyProtection="1">
      <alignment horizontal="right" vertical="center"/>
      <protection hidden="1"/>
    </xf>
    <xf numFmtId="0" fontId="30" fillId="0" borderId="0" xfId="52" applyFont="1" applyAlignment="1" applyProtection="1">
      <alignment horizontal="right" vertical="center"/>
      <protection hidden="1"/>
    </xf>
    <xf numFmtId="0" fontId="9" fillId="2" borderId="28" xfId="48" applyFont="1" applyFill="1" applyBorder="1" applyAlignment="1" applyProtection="1">
      <alignment horizontal="left" vertical="center"/>
      <protection locked="0"/>
    </xf>
    <xf numFmtId="0" fontId="9" fillId="2" borderId="46"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11" fillId="12" borderId="6" xfId="0"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9" fillId="2" borderId="24" xfId="48" applyFont="1" applyFill="1" applyBorder="1" applyAlignment="1" applyProtection="1">
      <alignment horizontal="center" vertical="center"/>
      <protection locked="0"/>
    </xf>
    <xf numFmtId="0" fontId="9" fillId="2" borderId="3" xfId="48" applyFont="1" applyFill="1" applyBorder="1" applyAlignment="1" applyProtection="1">
      <alignment horizontal="center" vertical="center"/>
      <protection locked="0"/>
    </xf>
    <xf numFmtId="0" fontId="9" fillId="2" borderId="27" xfId="48" applyFont="1" applyFill="1" applyBorder="1" applyAlignment="1" applyProtection="1">
      <alignment horizontal="center" vertical="center"/>
      <protection locked="0"/>
    </xf>
    <xf numFmtId="0" fontId="22" fillId="0" borderId="24" xfId="48" applyFont="1" applyBorder="1" applyAlignment="1" applyProtection="1">
      <alignment horizontal="center" vertical="center" wrapText="1"/>
      <protection hidden="1"/>
    </xf>
    <xf numFmtId="0" fontId="22" fillId="0" borderId="3" xfId="48" applyFont="1" applyBorder="1" applyAlignment="1" applyProtection="1">
      <alignment horizontal="center" vertical="center" wrapText="1"/>
      <protection hidden="1"/>
    </xf>
    <xf numFmtId="0" fontId="74" fillId="0" borderId="6" xfId="50" applyFont="1" applyBorder="1" applyAlignment="1" applyProtection="1">
      <alignment horizontal="left" vertical="center" wrapText="1"/>
      <protection hidden="1"/>
    </xf>
    <xf numFmtId="0" fontId="58" fillId="2" borderId="6" xfId="49" applyFont="1" applyFill="1" applyBorder="1" applyAlignment="1" applyProtection="1">
      <alignment horizontal="center" vertical="center"/>
      <protection locked="0" hidden="1"/>
    </xf>
    <xf numFmtId="0" fontId="9" fillId="0" borderId="28" xfId="48" applyFont="1" applyBorder="1" applyAlignment="1" applyProtection="1">
      <alignment horizontal="left" vertical="center" wrapText="1"/>
      <protection hidden="1"/>
    </xf>
    <xf numFmtId="0" fontId="9" fillId="0" borderId="15" xfId="48" applyFont="1" applyBorder="1" applyAlignment="1" applyProtection="1">
      <alignment horizontal="left" vertical="center" wrapText="1"/>
      <protection hidden="1"/>
    </xf>
    <xf numFmtId="0" fontId="9" fillId="2" borderId="6" xfId="48" applyFont="1" applyFill="1" applyBorder="1" applyAlignment="1" applyProtection="1">
      <alignment horizontal="left" vertical="center"/>
      <protection locked="0"/>
    </xf>
    <xf numFmtId="0" fontId="9" fillId="0" borderId="12" xfId="48" applyFont="1" applyBorder="1" applyAlignment="1" applyProtection="1">
      <alignment horizontal="center" vertical="center"/>
      <protection hidden="1"/>
    </xf>
    <xf numFmtId="0" fontId="9" fillId="0" borderId="10" xfId="48" applyFont="1" applyBorder="1" applyAlignment="1" applyProtection="1">
      <alignment horizontal="center" vertical="center"/>
      <protection hidden="1"/>
    </xf>
    <xf numFmtId="0" fontId="9" fillId="0" borderId="6" xfId="48" applyFont="1" applyBorder="1" applyAlignment="1" applyProtection="1">
      <alignment horizontal="center" vertical="center"/>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top" wrapText="1"/>
      <protection hidden="1"/>
    </xf>
    <xf numFmtId="0" fontId="10" fillId="0" borderId="0" xfId="0" applyFont="1" applyAlignment="1" applyProtection="1">
      <alignment horizontal="center" vertical="center"/>
      <protection hidden="1"/>
    </xf>
    <xf numFmtId="0" fontId="73"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5" fillId="2" borderId="6" xfId="35" applyFont="1" applyFill="1" applyBorder="1" applyAlignment="1" applyProtection="1">
      <alignment horizontal="center" vertical="center" wrapText="1"/>
      <protection locked="0"/>
    </xf>
    <xf numFmtId="0" fontId="9" fillId="2" borderId="24" xfId="0" applyFont="1" applyFill="1" applyBorder="1" applyAlignment="1" applyProtection="1">
      <alignment horizontal="center" vertical="center" wrapText="1"/>
      <protection locked="0" hidden="1"/>
    </xf>
    <xf numFmtId="0" fontId="9" fillId="2" borderId="27" xfId="0" applyFont="1" applyFill="1" applyBorder="1" applyAlignment="1" applyProtection="1">
      <alignment horizontal="center" vertical="center" wrapText="1"/>
      <protection locked="0" hidden="1"/>
    </xf>
    <xf numFmtId="0" fontId="9" fillId="2" borderId="48" xfId="0" applyFont="1" applyFill="1" applyBorder="1" applyAlignment="1" applyProtection="1">
      <alignment horizontal="left" vertical="center" wrapText="1"/>
      <protection locked="0" hidden="1"/>
    </xf>
    <xf numFmtId="0" fontId="9" fillId="2" borderId="29" xfId="0" applyFont="1" applyFill="1" applyBorder="1" applyAlignment="1" applyProtection="1">
      <alignment horizontal="left" vertical="center" wrapText="1"/>
      <protection locked="0" hidden="1"/>
    </xf>
    <xf numFmtId="0" fontId="9" fillId="2" borderId="48" xfId="0" applyFont="1" applyFill="1" applyBorder="1" applyAlignment="1" applyProtection="1">
      <alignment vertical="center" wrapText="1"/>
      <protection locked="0" hidden="1"/>
    </xf>
    <xf numFmtId="0" fontId="9" fillId="2" borderId="29" xfId="0" applyFont="1" applyFill="1" applyBorder="1" applyAlignment="1" applyProtection="1">
      <alignment vertical="center" wrapText="1"/>
      <protection locked="0" hidden="1"/>
    </xf>
    <xf numFmtId="0" fontId="9" fillId="0" borderId="24"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62" fillId="0" borderId="0" xfId="0" applyFont="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28" xfId="0" applyFont="1" applyBorder="1" applyAlignment="1" applyProtection="1">
      <alignment vertical="center" wrapText="1"/>
      <protection hidden="1"/>
    </xf>
    <xf numFmtId="0" fontId="9" fillId="0" borderId="46" xfId="0" applyFont="1" applyBorder="1" applyAlignment="1" applyProtection="1">
      <alignment vertical="center" wrapText="1"/>
      <protection hidden="1"/>
    </xf>
    <xf numFmtId="0" fontId="9" fillId="2" borderId="50" xfId="0" applyFont="1" applyFill="1" applyBorder="1" applyAlignment="1" applyProtection="1">
      <alignment horizontal="center" vertical="top" wrapText="1"/>
      <protection locked="0" hidden="1"/>
    </xf>
    <xf numFmtId="0" fontId="9" fillId="2" borderId="46" xfId="0" applyFont="1" applyFill="1" applyBorder="1" applyAlignment="1" applyProtection="1">
      <alignment horizontal="center" vertical="top" wrapText="1"/>
      <protection locked="0" hidden="1"/>
    </xf>
    <xf numFmtId="0" fontId="9" fillId="2" borderId="15" xfId="0" applyFont="1" applyFill="1" applyBorder="1" applyAlignment="1" applyProtection="1">
      <alignment horizontal="center" vertical="top" wrapText="1"/>
      <protection locked="0" hidden="1"/>
    </xf>
    <xf numFmtId="0" fontId="5" fillId="0" borderId="24"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27" xfId="35" applyFont="1" applyBorder="1" applyAlignment="1" applyProtection="1">
      <alignment horizontal="left" vertical="top" wrapText="1"/>
      <protection hidden="1"/>
    </xf>
    <xf numFmtId="0" fontId="9" fillId="2" borderId="47" xfId="0" applyFont="1" applyFill="1" applyBorder="1" applyAlignment="1" applyProtection="1">
      <alignment vertical="center" wrapText="1"/>
      <protection locked="0" hidden="1"/>
    </xf>
    <xf numFmtId="0" fontId="9" fillId="2" borderId="35" xfId="0" applyFont="1" applyFill="1" applyBorder="1" applyAlignment="1" applyProtection="1">
      <alignment vertical="center" wrapText="1"/>
      <protection locked="0" hidden="1"/>
    </xf>
    <xf numFmtId="0" fontId="9" fillId="0" borderId="12"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2" borderId="24"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27" xfId="0" applyFont="1" applyFill="1" applyBorder="1" applyAlignment="1" applyProtection="1">
      <alignment horizontal="left" vertical="center" wrapText="1"/>
      <protection locked="0" hidden="1"/>
    </xf>
    <xf numFmtId="0" fontId="66" fillId="12" borderId="6" xfId="0" applyFont="1" applyFill="1" applyBorder="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5" fillId="0" borderId="0" xfId="35" applyFont="1" applyAlignment="1" applyProtection="1">
      <alignment horizontal="left" vertical="top" wrapText="1"/>
      <protection hidden="1"/>
    </xf>
    <xf numFmtId="0" fontId="9" fillId="0" borderId="11" xfId="0" applyFont="1" applyBorder="1" applyAlignment="1" applyProtection="1">
      <alignment vertical="top" wrapText="1"/>
      <protection hidden="1"/>
    </xf>
    <xf numFmtId="0" fontId="9" fillId="0" borderId="0" xfId="0" applyFont="1" applyAlignment="1" applyProtection="1">
      <alignment vertical="top" wrapText="1"/>
      <protection hidden="1"/>
    </xf>
    <xf numFmtId="0" fontId="9" fillId="0" borderId="11"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9" xfId="0" applyFont="1" applyBorder="1" applyAlignment="1" applyProtection="1">
      <alignment horizontal="left" vertical="top" wrapText="1"/>
      <protection hidden="1"/>
    </xf>
    <xf numFmtId="0" fontId="9" fillId="0" borderId="36" xfId="0" applyFont="1" applyBorder="1" applyAlignment="1" applyProtection="1">
      <alignment horizontal="left" vertical="top" wrapText="1"/>
      <protection hidden="1"/>
    </xf>
    <xf numFmtId="0" fontId="9" fillId="0" borderId="22" xfId="0" applyFont="1" applyBorder="1" applyAlignment="1" applyProtection="1">
      <alignment horizontal="left" vertical="top" wrapText="1"/>
      <protection hidden="1"/>
    </xf>
    <xf numFmtId="0" fontId="9" fillId="0" borderId="11" xfId="0" applyFont="1" applyBorder="1" applyAlignment="1" applyProtection="1">
      <alignment horizontal="left" vertical="top"/>
      <protection hidden="1"/>
    </xf>
    <xf numFmtId="0" fontId="9" fillId="0" borderId="0" xfId="0" applyFont="1" applyAlignment="1" applyProtection="1">
      <alignment horizontal="left" vertical="top"/>
      <protection hidden="1"/>
    </xf>
    <xf numFmtId="0" fontId="9" fillId="2" borderId="47" xfId="0" applyFont="1" applyFill="1" applyBorder="1" applyAlignment="1" applyProtection="1">
      <alignment horizontal="left" vertical="center" wrapText="1"/>
      <protection locked="0" hidden="1"/>
    </xf>
    <xf numFmtId="0" fontId="9" fillId="2" borderId="49" xfId="0" applyFont="1" applyFill="1" applyBorder="1" applyAlignment="1" applyProtection="1">
      <alignment horizontal="left" vertical="center" wrapText="1"/>
      <protection locked="0" hidden="1"/>
    </xf>
    <xf numFmtId="0" fontId="9" fillId="2" borderId="35" xfId="0" applyFont="1" applyFill="1" applyBorder="1" applyAlignment="1" applyProtection="1">
      <alignment horizontal="left" vertical="center" wrapText="1"/>
      <protection locked="0" hidden="1"/>
    </xf>
    <xf numFmtId="0" fontId="9" fillId="0" borderId="0" xfId="0" applyFont="1" applyAlignment="1" applyProtection="1">
      <alignment horizontal="left" vertical="top" indent="5"/>
      <protection hidden="1"/>
    </xf>
    <xf numFmtId="0" fontId="9" fillId="2" borderId="50" xfId="0" applyFont="1" applyFill="1" applyBorder="1" applyAlignment="1" applyProtection="1">
      <alignment horizontal="left" vertical="center" wrapText="1"/>
      <protection locked="0" hidden="1"/>
    </xf>
    <xf numFmtId="0" fontId="9" fillId="2" borderId="46" xfId="0" applyFont="1" applyFill="1" applyBorder="1" applyAlignment="1" applyProtection="1">
      <alignment horizontal="left" vertical="center" wrapText="1"/>
      <protection locked="0" hidden="1"/>
    </xf>
    <xf numFmtId="0" fontId="9" fillId="2" borderId="15" xfId="0" applyFont="1" applyFill="1" applyBorder="1" applyAlignment="1" applyProtection="1">
      <alignment horizontal="left" vertical="center" wrapText="1"/>
      <protection locked="0" hidden="1"/>
    </xf>
    <xf numFmtId="0" fontId="9" fillId="2" borderId="5" xfId="0" applyFont="1" applyFill="1" applyBorder="1" applyAlignment="1" applyProtection="1">
      <alignment horizontal="left" vertical="center" wrapText="1"/>
      <protection locked="0" hidden="1"/>
    </xf>
    <xf numFmtId="0" fontId="9" fillId="0" borderId="26"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0" borderId="51" xfId="0" applyFont="1" applyBorder="1" applyAlignment="1" applyProtection="1">
      <alignment vertical="top" wrapText="1"/>
      <protection hidden="1"/>
    </xf>
    <xf numFmtId="0" fontId="9" fillId="0" borderId="47" xfId="0" applyFont="1" applyBorder="1" applyAlignment="1" applyProtection="1">
      <alignment horizontal="left" vertical="center" wrapText="1"/>
      <protection hidden="1"/>
    </xf>
    <xf numFmtId="0" fontId="9" fillId="0" borderId="49"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0" borderId="52" xfId="0" applyFont="1" applyBorder="1" applyAlignment="1" applyProtection="1">
      <alignment horizontal="left" vertical="top" wrapText="1"/>
      <protection hidden="1"/>
    </xf>
    <xf numFmtId="0" fontId="9" fillId="2" borderId="53" xfId="0" applyFont="1" applyFill="1" applyBorder="1" applyAlignment="1" applyProtection="1">
      <alignment horizontal="left" vertical="center" wrapText="1"/>
      <protection locked="0" hidden="1"/>
    </xf>
    <xf numFmtId="0" fontId="9" fillId="14" borderId="11" xfId="0" applyFont="1" applyFill="1" applyBorder="1" applyAlignment="1" applyProtection="1">
      <alignment vertical="top" wrapText="1"/>
      <protection hidden="1"/>
    </xf>
    <xf numFmtId="0" fontId="9" fillId="14" borderId="0" xfId="0" applyFont="1" applyFill="1" applyAlignment="1" applyProtection="1">
      <alignment vertical="top" wrapText="1"/>
      <protection hidden="1"/>
    </xf>
    <xf numFmtId="0" fontId="9" fillId="14" borderId="11" xfId="0" applyFont="1" applyFill="1" applyBorder="1" applyAlignment="1" applyProtection="1">
      <alignment horizontal="left" vertical="top" wrapText="1"/>
      <protection hidden="1"/>
    </xf>
    <xf numFmtId="0" fontId="9" fillId="14" borderId="0" xfId="0" applyFont="1" applyFill="1" applyAlignment="1" applyProtection="1">
      <alignment horizontal="left" vertical="top" wrapText="1"/>
      <protection hidden="1"/>
    </xf>
    <xf numFmtId="0" fontId="9" fillId="0" borderId="27" xfId="0" applyFont="1" applyBorder="1" applyAlignment="1" applyProtection="1">
      <alignment horizontal="left" vertical="top" wrapText="1"/>
      <protection hidden="1"/>
    </xf>
    <xf numFmtId="0" fontId="9" fillId="0" borderId="50" xfId="0" applyFont="1" applyBorder="1" applyAlignment="1" applyProtection="1">
      <alignment horizontal="left" vertical="top" wrapText="1"/>
      <protection hidden="1"/>
    </xf>
    <xf numFmtId="0" fontId="9" fillId="0" borderId="46" xfId="0" applyFont="1" applyBorder="1" applyAlignment="1" applyProtection="1">
      <alignment horizontal="left" vertical="top" wrapText="1"/>
      <protection hidden="1"/>
    </xf>
    <xf numFmtId="0" fontId="9" fillId="0" borderId="15" xfId="0" applyFont="1" applyBorder="1" applyAlignment="1" applyProtection="1">
      <alignment horizontal="left" vertical="top" wrapText="1"/>
      <protection hidden="1"/>
    </xf>
    <xf numFmtId="0" fontId="9" fillId="2" borderId="36" xfId="0" applyFont="1" applyFill="1" applyBorder="1" applyAlignment="1" applyProtection="1">
      <alignment horizontal="center" vertical="center" wrapText="1"/>
      <protection hidden="1"/>
    </xf>
    <xf numFmtId="0" fontId="9" fillId="2" borderId="37" xfId="0" applyFont="1" applyFill="1" applyBorder="1" applyAlignment="1" applyProtection="1">
      <alignment horizontal="center" vertical="center" wrapText="1"/>
      <protection hidden="1"/>
    </xf>
    <xf numFmtId="0" fontId="10" fillId="0" borderId="0" xfId="0" applyFont="1" applyAlignment="1" applyProtection="1">
      <alignment horizontal="center" vertical="top" wrapText="1"/>
      <protection hidden="1"/>
    </xf>
    <xf numFmtId="0" fontId="9" fillId="14" borderId="36" xfId="0" applyFont="1" applyFill="1" applyBorder="1" applyAlignment="1" applyProtection="1">
      <alignment horizontal="left" vertical="top" wrapText="1"/>
      <protection hidden="1"/>
    </xf>
    <xf numFmtId="0" fontId="9" fillId="14" borderId="22" xfId="0" applyFont="1" applyFill="1" applyBorder="1" applyAlignment="1" applyProtection="1">
      <alignment horizontal="left" vertical="top" wrapText="1"/>
      <protection hidden="1"/>
    </xf>
    <xf numFmtId="0" fontId="9" fillId="14" borderId="11" xfId="0" applyFont="1" applyFill="1" applyBorder="1" applyAlignment="1" applyProtection="1">
      <alignment horizontal="left" vertical="top"/>
      <protection hidden="1"/>
    </xf>
    <xf numFmtId="0" fontId="9" fillId="14" borderId="0" xfId="0" applyFont="1" applyFill="1" applyAlignment="1" applyProtection="1">
      <alignment horizontal="left" vertical="top"/>
      <protection hidden="1"/>
    </xf>
    <xf numFmtId="0" fontId="22" fillId="14" borderId="11" xfId="0" applyFont="1" applyFill="1" applyBorder="1" applyAlignment="1" applyProtection="1">
      <alignment horizontal="left" vertical="top" wrapText="1"/>
      <protection hidden="1"/>
    </xf>
    <xf numFmtId="0" fontId="9" fillId="0" borderId="26" xfId="0" applyFont="1" applyBorder="1" applyAlignment="1" applyProtection="1">
      <alignment vertical="center" wrapText="1"/>
      <protection hidden="1"/>
    </xf>
    <xf numFmtId="0" fontId="9" fillId="0" borderId="49" xfId="0" applyFont="1" applyBorder="1" applyAlignment="1" applyProtection="1">
      <alignment vertical="center" wrapText="1"/>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justify" vertical="center" wrapText="1"/>
      <protection hidden="1"/>
    </xf>
    <xf numFmtId="0" fontId="9" fillId="2" borderId="24" xfId="0" applyFont="1" applyFill="1" applyBorder="1" applyAlignment="1" applyProtection="1">
      <alignment horizontal="left" vertical="top" wrapText="1"/>
      <protection locked="0" hidden="1"/>
    </xf>
    <xf numFmtId="0" fontId="9" fillId="2" borderId="27" xfId="0" applyFont="1" applyFill="1" applyBorder="1" applyAlignment="1" applyProtection="1">
      <alignment horizontal="left" vertical="top" wrapText="1"/>
      <protection locked="0" hidden="1"/>
    </xf>
    <xf numFmtId="0" fontId="9" fillId="0" borderId="36" xfId="0" applyFont="1" applyBorder="1" applyAlignment="1" applyProtection="1">
      <alignment horizontal="justify" vertical="center" wrapText="1"/>
      <protection hidden="1"/>
    </xf>
    <xf numFmtId="0" fontId="9" fillId="0" borderId="22" xfId="0" applyFont="1" applyBorder="1" applyAlignment="1" applyProtection="1">
      <alignment horizontal="justify" vertical="center" wrapText="1"/>
      <protection hidden="1"/>
    </xf>
    <xf numFmtId="0" fontId="9" fillId="0" borderId="37" xfId="0" applyFont="1" applyBorder="1" applyAlignment="1" applyProtection="1">
      <alignment horizontal="justify" vertical="center" wrapText="1"/>
      <protection hidden="1"/>
    </xf>
    <xf numFmtId="0" fontId="9" fillId="0" borderId="11" xfId="0" applyFont="1" applyBorder="1" applyAlignment="1" applyProtection="1">
      <alignment horizontal="justify" vertical="top"/>
      <protection hidden="1"/>
    </xf>
    <xf numFmtId="0" fontId="9" fillId="0" borderId="0" xfId="0" applyFont="1" applyAlignment="1" applyProtection="1">
      <alignment horizontal="justify" vertical="top"/>
      <protection hidden="1"/>
    </xf>
    <xf numFmtId="0" fontId="37"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8" fillId="0" borderId="0" xfId="35" applyFont="1" applyAlignment="1" applyProtection="1">
      <alignment vertical="top"/>
      <protection hidden="1"/>
    </xf>
    <xf numFmtId="0" fontId="8" fillId="0" borderId="36" xfId="35" applyFont="1" applyBorder="1" applyAlignment="1" applyProtection="1">
      <alignment horizontal="center" vertical="center" wrapText="1"/>
      <protection hidden="1"/>
    </xf>
    <xf numFmtId="0" fontId="8" fillId="0" borderId="37"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6"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wrapText="1"/>
      <protection hidden="1"/>
    </xf>
    <xf numFmtId="0" fontId="5"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5" fillId="0" borderId="36" xfId="35" applyFont="1" applyBorder="1" applyAlignment="1" applyProtection="1">
      <alignment horizontal="left" vertical="center" wrapText="1"/>
      <protection hidden="1"/>
    </xf>
    <xf numFmtId="0" fontId="5" fillId="0" borderId="37"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5" fillId="0" borderId="24"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8" xfId="35" applyFont="1" applyBorder="1" applyAlignment="1" applyProtection="1">
      <alignment horizontal="left" vertical="center" wrapText="1"/>
      <protection hidden="1"/>
    </xf>
    <xf numFmtId="0" fontId="5" fillId="0" borderId="46" xfId="35" applyFont="1" applyBorder="1" applyAlignment="1" applyProtection="1">
      <alignment horizontal="left" vertical="center"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71" fillId="0" borderId="0" xfId="0" applyFont="1" applyAlignment="1" applyProtection="1">
      <alignment horizontal="left" vertical="top" wrapText="1"/>
      <protection hidden="1"/>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70" fillId="0" borderId="0" xfId="35" applyFont="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 fillId="0" borderId="24"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27"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2" borderId="25"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26" xfId="35" applyFont="1" applyFill="1" applyBorder="1" applyAlignment="1" applyProtection="1">
      <alignment horizontal="left" vertical="center" wrapText="1"/>
      <protection locked="0"/>
    </xf>
    <xf numFmtId="0" fontId="5" fillId="2" borderId="35"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27" xfId="35" applyFont="1" applyBorder="1" applyAlignment="1" applyProtection="1">
      <alignment horizontal="left" vertical="top" wrapText="1"/>
      <protection hidden="1"/>
    </xf>
    <xf numFmtId="0" fontId="5" fillId="0" borderId="8" xfId="35" applyFont="1" applyBorder="1" applyAlignment="1" applyProtection="1">
      <alignment horizontal="left" vertical="center" wrapText="1"/>
      <protection hidden="1"/>
    </xf>
    <xf numFmtId="0" fontId="5" fillId="0" borderId="14" xfId="35" applyFont="1" applyBorder="1" applyAlignment="1" applyProtection="1">
      <alignment horizontal="left" vertical="center" wrapText="1"/>
      <protection hidden="1"/>
    </xf>
    <xf numFmtId="0" fontId="5" fillId="0" borderId="54" xfId="35" applyFont="1" applyBorder="1" applyAlignment="1" applyProtection="1">
      <alignment horizontal="left" vertical="center" wrapText="1"/>
      <protection hidden="1"/>
    </xf>
    <xf numFmtId="0" fontId="5" fillId="0" borderId="45" xfId="35" applyFont="1" applyBorder="1" applyAlignment="1" applyProtection="1">
      <alignment horizontal="left" vertical="center" wrapText="1"/>
      <protection hidden="1"/>
    </xf>
    <xf numFmtId="0" fontId="5" fillId="2" borderId="24"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0" borderId="26" xfId="35" applyFont="1" applyBorder="1" applyAlignment="1" applyProtection="1">
      <alignment horizontal="justify" vertical="top" wrapText="1"/>
      <protection hidden="1"/>
    </xf>
    <xf numFmtId="0" fontId="5" fillId="0" borderId="49" xfId="35" applyFont="1" applyBorder="1" applyAlignment="1" applyProtection="1">
      <alignment horizontal="justify" vertical="top" wrapText="1"/>
      <protection hidden="1"/>
    </xf>
    <xf numFmtId="0" fontId="49" fillId="0" borderId="22" xfId="35" applyFont="1" applyBorder="1" applyAlignment="1" applyProtection="1">
      <alignment horizontal="left" vertical="top" wrapText="1"/>
      <protection hidden="1"/>
    </xf>
    <xf numFmtId="0" fontId="49" fillId="0" borderId="0" xfId="35" applyFont="1" applyAlignment="1" applyProtection="1">
      <alignment horizontal="left" vertical="top" wrapText="1"/>
      <protection hidden="1"/>
    </xf>
    <xf numFmtId="0" fontId="49" fillId="0" borderId="9" xfId="35" applyFont="1" applyBorder="1" applyAlignment="1" applyProtection="1">
      <alignment horizontal="left" vertical="top" wrapText="1"/>
      <protection hidden="1"/>
    </xf>
    <xf numFmtId="0" fontId="8" fillId="0" borderId="6" xfId="35" applyFont="1" applyBorder="1" applyAlignment="1" applyProtection="1">
      <alignment horizontal="left" vertical="center" wrapText="1"/>
      <protection hidden="1"/>
    </xf>
    <xf numFmtId="0" fontId="5" fillId="0" borderId="38" xfId="35" applyFont="1" applyBorder="1" applyAlignment="1" applyProtection="1">
      <alignment horizontal="center" vertical="center" wrapText="1"/>
      <protection hidden="1"/>
    </xf>
    <xf numFmtId="0" fontId="5" fillId="0" borderId="39" xfId="35" applyFont="1" applyBorder="1" applyAlignment="1" applyProtection="1">
      <alignment horizontal="center" vertical="center" wrapText="1"/>
      <protection hidden="1"/>
    </xf>
    <xf numFmtId="0" fontId="5" fillId="2" borderId="24" xfId="35" applyFont="1" applyFill="1" applyBorder="1" applyAlignment="1" applyProtection="1">
      <alignment horizontal="center" vertical="center" wrapText="1"/>
      <protection locked="0"/>
    </xf>
    <xf numFmtId="0" fontId="5" fillId="2" borderId="27" xfId="35" applyFont="1" applyFill="1" applyBorder="1" applyAlignment="1" applyProtection="1">
      <alignment horizontal="center" vertical="center" wrapText="1"/>
      <protection locked="0"/>
    </xf>
    <xf numFmtId="0" fontId="8" fillId="0" borderId="30" xfId="35" applyFont="1" applyBorder="1" applyAlignment="1" applyProtection="1">
      <alignment horizontal="center" vertical="center" wrapText="1"/>
      <protection hidden="1"/>
    </xf>
    <xf numFmtId="0" fontId="8" fillId="0" borderId="31" xfId="35" applyFont="1" applyBorder="1" applyAlignment="1" applyProtection="1">
      <alignment horizontal="center" vertical="center" wrapText="1"/>
      <protection hidden="1"/>
    </xf>
    <xf numFmtId="0" fontId="5" fillId="0" borderId="27"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8" fillId="0" borderId="55" xfId="35" applyFont="1" applyBorder="1" applyAlignment="1" applyProtection="1">
      <alignment horizontal="center" vertical="center" wrapText="1"/>
      <protection hidden="1"/>
    </xf>
    <xf numFmtId="0" fontId="8" fillId="0" borderId="56" xfId="35" applyFont="1" applyBorder="1" applyAlignment="1" applyProtection="1">
      <alignment horizontal="center" vertical="center" wrapText="1"/>
      <protection hidden="1"/>
    </xf>
    <xf numFmtId="0" fontId="5" fillId="0" borderId="27"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5" fillId="0" borderId="57" xfId="35" applyFont="1" applyBorder="1" applyAlignment="1" applyProtection="1">
      <alignment horizontal="left" vertical="center" wrapText="1"/>
      <protection hidden="1"/>
    </xf>
    <xf numFmtId="0" fontId="5" fillId="0" borderId="44" xfId="35" applyFont="1" applyBorder="1" applyAlignment="1" applyProtection="1">
      <alignment horizontal="left" vertical="center" wrapText="1"/>
      <protection hidden="1"/>
    </xf>
    <xf numFmtId="0" fontId="5" fillId="0" borderId="28" xfId="35" applyFont="1" applyBorder="1" applyAlignment="1" applyProtection="1">
      <alignment horizontal="left" vertical="top" wrapText="1"/>
      <protection hidden="1"/>
    </xf>
    <xf numFmtId="0" fontId="5" fillId="0" borderId="15" xfId="35" applyFont="1" applyBorder="1" applyAlignment="1" applyProtection="1">
      <alignment horizontal="left" vertical="top" wrapText="1"/>
      <protection hidden="1"/>
    </xf>
    <xf numFmtId="0" fontId="5" fillId="2" borderId="3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2" borderId="42" xfId="35" applyFont="1" applyFill="1" applyBorder="1" applyAlignment="1" applyProtection="1">
      <alignment horizontal="left" vertical="center" wrapText="1"/>
      <protection locked="0"/>
    </xf>
    <xf numFmtId="0" fontId="5" fillId="2" borderId="43" xfId="35" applyFont="1" applyFill="1" applyBorder="1" applyAlignment="1" applyProtection="1">
      <alignment horizontal="left" vertical="center" wrapText="1"/>
      <protection locked="0"/>
    </xf>
    <xf numFmtId="0" fontId="49" fillId="0" borderId="6" xfId="35" applyFont="1" applyBorder="1" applyAlignment="1" applyProtection="1">
      <alignment horizontal="left" vertical="top" wrapText="1"/>
      <protection hidden="1"/>
    </xf>
    <xf numFmtId="0" fontId="5" fillId="2" borderId="28" xfId="35" applyFont="1" applyFill="1" applyBorder="1" applyAlignment="1" applyProtection="1">
      <alignment horizontal="left" vertical="center" wrapText="1"/>
      <protection locked="0"/>
    </xf>
    <xf numFmtId="0" fontId="5" fillId="2" borderId="15" xfId="35" applyFont="1" applyFill="1" applyBorder="1" applyAlignment="1" applyProtection="1">
      <alignment horizontal="left" vertical="center" wrapText="1"/>
      <protection locked="0"/>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8" fillId="0" borderId="58" xfId="35" applyFont="1" applyBorder="1" applyAlignment="1" applyProtection="1">
      <alignment horizontal="left" vertical="top"/>
      <protection hidden="1"/>
    </xf>
    <xf numFmtId="0" fontId="49" fillId="2" borderId="20" xfId="35" applyFont="1" applyFill="1" applyBorder="1" applyAlignment="1" applyProtection="1">
      <alignment horizontal="left" vertical="center" wrapText="1"/>
      <protection locked="0"/>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9" xfId="35" applyFont="1" applyFill="1" applyBorder="1" applyAlignment="1" applyProtection="1">
      <alignment horizontal="left" vertical="center" wrapText="1"/>
      <protection locked="0"/>
    </xf>
    <xf numFmtId="0" fontId="5" fillId="0" borderId="36" xfId="35" applyFont="1" applyBorder="1" applyAlignment="1" applyProtection="1">
      <alignment horizontal="center" vertical="center" wrapText="1"/>
      <protection hidden="1"/>
    </xf>
    <xf numFmtId="0" fontId="5" fillId="0" borderId="37" xfId="35" applyFont="1" applyBorder="1" applyAlignment="1" applyProtection="1">
      <alignment horizontal="center" vertical="center" wrapText="1"/>
      <protection hidden="1"/>
    </xf>
    <xf numFmtId="0" fontId="5" fillId="0" borderId="24" xfId="35" applyFont="1" applyBorder="1" applyAlignment="1" applyProtection="1">
      <alignment horizontal="center" vertical="center" wrapText="1"/>
      <protection hidden="1"/>
    </xf>
    <xf numFmtId="0" fontId="5" fillId="0" borderId="27" xfId="35" applyFont="1" applyBorder="1" applyAlignment="1" applyProtection="1">
      <alignment horizontal="center" vertical="center" wrapText="1"/>
      <protection hidden="1"/>
    </xf>
    <xf numFmtId="0" fontId="5" fillId="0" borderId="4" xfId="35" applyFont="1" applyBorder="1" applyAlignment="1" applyProtection="1">
      <alignment horizontal="justify" vertical="top" wrapText="1"/>
      <protection hidden="1"/>
    </xf>
    <xf numFmtId="0" fontId="5" fillId="0" borderId="24" xfId="35" applyFont="1" applyBorder="1" applyAlignment="1" applyProtection="1">
      <alignment horizontal="left" vertical="top"/>
      <protection hidden="1"/>
    </xf>
    <xf numFmtId="0" fontId="5" fillId="0" borderId="27" xfId="35" applyFont="1" applyBorder="1" applyAlignment="1" applyProtection="1">
      <alignment horizontal="left" vertical="top"/>
      <protection hidden="1"/>
    </xf>
    <xf numFmtId="0" fontId="8" fillId="0" borderId="0" xfId="35" applyFont="1" applyAlignment="1" applyProtection="1">
      <alignment horizontal="center" vertical="top" wrapText="1"/>
      <protection hidden="1"/>
    </xf>
    <xf numFmtId="0" fontId="11" fillId="12" borderId="0" xfId="0" applyFont="1" applyFill="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center"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4" xfId="0" applyFont="1" applyBorder="1" applyAlignment="1" applyProtection="1">
      <alignment horizontal="center" vertical="center" wrapText="1"/>
      <protection hidden="1"/>
    </xf>
    <xf numFmtId="0" fontId="10" fillId="0" borderId="27"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4" xfId="0" applyFont="1" applyBorder="1" applyAlignment="1" applyProtection="1">
      <alignment horizontal="center" vertical="center" wrapText="1"/>
      <protection hidden="1"/>
    </xf>
    <xf numFmtId="0" fontId="9" fillId="0" borderId="27"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61" fillId="12" borderId="0" xfId="35" applyFont="1" applyFill="1" applyAlignment="1" applyProtection="1">
      <alignment horizontal="justify" vertical="top"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3"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27" xfId="35" applyFont="1" applyBorder="1" applyAlignment="1" applyProtection="1">
      <alignment horizontal="center" vertical="center" wrapText="1"/>
      <protection hidden="1"/>
    </xf>
    <xf numFmtId="0" fontId="5" fillId="0" borderId="22"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4" xfId="35" applyFont="1" applyBorder="1" applyAlignment="1" applyProtection="1">
      <alignment horizontal="center" vertical="center" wrapText="1"/>
      <protection hidden="1"/>
    </xf>
    <xf numFmtId="0" fontId="10" fillId="0" borderId="27" xfId="35" applyFont="1" applyBorder="1" applyAlignment="1" applyProtection="1">
      <alignment horizontal="center" vertical="center" wrapText="1"/>
      <protection hidden="1"/>
    </xf>
    <xf numFmtId="0" fontId="8" fillId="0" borderId="0" xfId="35" applyFont="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4" xfId="0" applyFont="1" applyFill="1" applyBorder="1" applyAlignment="1" applyProtection="1">
      <alignment horizontal="center" vertical="center" wrapText="1"/>
      <protection locked="0"/>
    </xf>
    <xf numFmtId="0" fontId="9" fillId="2" borderId="27"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46" fillId="0" borderId="0" xfId="0" applyFont="1" applyAlignment="1" applyProtection="1">
      <alignment horizontal="left" vertical="center"/>
      <protection hidden="1"/>
    </xf>
    <xf numFmtId="0" fontId="5" fillId="0" borderId="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61" fillId="12" borderId="6" xfId="0" applyFont="1" applyFill="1" applyBorder="1" applyAlignment="1" applyProtection="1">
      <alignment horizontal="left" vertical="center" wrapText="1"/>
      <protection hidden="1"/>
    </xf>
    <xf numFmtId="0" fontId="8" fillId="0" borderId="36" xfId="0" applyFont="1" applyBorder="1" applyAlignment="1" applyProtection="1">
      <alignment horizontal="center" vertical="center" wrapText="1"/>
      <protection hidden="1"/>
    </xf>
    <xf numFmtId="0" fontId="8" fillId="0" borderId="22" xfId="0" applyFont="1" applyBorder="1" applyAlignment="1" applyProtection="1">
      <alignment horizontal="center" vertical="center" wrapText="1"/>
      <protection hidden="1"/>
    </xf>
    <xf numFmtId="0" fontId="8" fillId="0" borderId="37"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10" fillId="0" borderId="0" xfId="0" applyFont="1" applyAlignment="1">
      <alignment horizontal="left" vertical="center" wrapText="1"/>
    </xf>
    <xf numFmtId="0" fontId="61" fillId="12" borderId="0" xfId="0" applyFont="1" applyFill="1" applyAlignment="1">
      <alignment horizontal="left" vertical="center" wrapText="1"/>
    </xf>
    <xf numFmtId="0" fontId="10" fillId="0" borderId="24" xfId="0" applyFont="1" applyBorder="1" applyAlignment="1" applyProtection="1">
      <alignment horizontal="left" vertical="center"/>
      <protection hidden="1"/>
    </xf>
    <xf numFmtId="0" fontId="10" fillId="0" borderId="3" xfId="0" applyFont="1" applyBorder="1" applyAlignment="1" applyProtection="1">
      <alignment horizontal="left" vertical="center"/>
      <protection hidden="1"/>
    </xf>
    <xf numFmtId="0" fontId="10" fillId="0" borderId="0" xfId="0" applyFont="1" applyAlignment="1">
      <alignment horizontal="justify" vertical="center" wrapText="1"/>
    </xf>
    <xf numFmtId="0" fontId="75" fillId="0" borderId="0" xfId="0" applyFont="1" applyAlignment="1">
      <alignment horizontal="center" vertical="center" wrapText="1"/>
    </xf>
    <xf numFmtId="0" fontId="10" fillId="0" borderId="0" xfId="0" applyFont="1" applyAlignment="1">
      <alignment horizontal="center" vertical="center"/>
    </xf>
    <xf numFmtId="0" fontId="9" fillId="2" borderId="6" xfId="0" applyFont="1" applyFill="1" applyBorder="1" applyAlignment="1" applyProtection="1">
      <alignment horizontal="left" vertical="top" wrapText="1"/>
      <protection locked="0"/>
    </xf>
    <xf numFmtId="0" fontId="11" fillId="12" borderId="0" xfId="0" applyFont="1" applyFill="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5" fillId="0" borderId="22" xfId="37" applyFont="1" applyBorder="1" applyAlignment="1" applyProtection="1">
      <alignment horizontal="center" vertical="center" wrapText="1"/>
      <protection hidden="1"/>
    </xf>
    <xf numFmtId="0" fontId="2" fillId="0" borderId="22" xfId="0" applyFont="1" applyBorder="1" applyAlignment="1">
      <alignment vertical="center"/>
    </xf>
    <xf numFmtId="0" fontId="61" fillId="12" borderId="0" xfId="0" applyFont="1" applyFill="1" applyAlignment="1" applyProtection="1">
      <alignment horizontal="left" vertical="center"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0" fillId="0" borderId="28" xfId="33" applyFont="1" applyBorder="1" applyAlignment="1" applyProtection="1">
      <alignment horizontal="center" vertical="center"/>
      <protection hidden="1"/>
    </xf>
    <xf numFmtId="0" fontId="80" fillId="0" borderId="46" xfId="33" applyFont="1" applyBorder="1" applyAlignment="1" applyProtection="1">
      <alignment horizontal="center" vertical="center"/>
      <protection hidden="1"/>
    </xf>
    <xf numFmtId="0" fontId="80"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29" xfId="33" applyFont="1" applyBorder="1" applyAlignment="1" applyProtection="1">
      <alignment horizontal="justify" vertical="top" wrapText="1"/>
      <protection hidden="1"/>
    </xf>
    <xf numFmtId="0" fontId="5" fillId="0" borderId="49" xfId="33" applyFont="1" applyBorder="1" applyAlignment="1" applyProtection="1">
      <alignment horizontal="justify" vertical="top" wrapText="1"/>
      <protection hidden="1"/>
    </xf>
    <xf numFmtId="0" fontId="5" fillId="0" borderId="35"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8" fillId="0" borderId="0" xfId="0" applyFont="1" applyAlignment="1" applyProtection="1">
      <alignment horizontal="justify" vertical="top" wrapText="1"/>
      <protection hidden="1"/>
    </xf>
    <xf numFmtId="0" fontId="9" fillId="0" borderId="1"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17" xfId="0" applyFont="1" applyBorder="1" applyAlignment="1" applyProtection="1">
      <alignment horizontal="left" vertical="center" wrapText="1"/>
      <protection hidden="1"/>
    </xf>
    <xf numFmtId="0" fontId="45" fillId="0" borderId="0" xfId="0" applyFont="1" applyAlignment="1" applyProtection="1">
      <alignment horizontal="left" vertical="top" wrapText="1"/>
      <protection hidden="1"/>
    </xf>
    <xf numFmtId="0" fontId="49" fillId="0" borderId="0" xfId="0" applyFont="1" applyAlignment="1">
      <alignment horizontal="left"/>
    </xf>
    <xf numFmtId="0" fontId="49" fillId="0" borderId="22" xfId="0" applyFont="1" applyBorder="1" applyAlignment="1">
      <alignment horizontal="left"/>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6" xfId="0" applyFont="1" applyBorder="1" applyAlignment="1" applyProtection="1">
      <alignment horizontal="left" vertical="top" wrapText="1"/>
      <protection hidden="1"/>
    </xf>
    <xf numFmtId="0" fontId="10" fillId="0" borderId="24" xfId="0" applyFont="1" applyBorder="1" applyAlignment="1" applyProtection="1">
      <alignment horizontal="justify" vertical="top" wrapText="1"/>
      <protection hidden="1"/>
    </xf>
    <xf numFmtId="0" fontId="10" fillId="0" borderId="3" xfId="0" applyFont="1" applyBorder="1" applyAlignment="1" applyProtection="1">
      <alignment horizontal="justify" vertical="top" wrapText="1"/>
      <protection hidden="1"/>
    </xf>
    <xf numFmtId="0" fontId="10" fillId="0" borderId="27" xfId="0" applyFont="1" applyBorder="1" applyAlignment="1" applyProtection="1">
      <alignment horizontal="justify" vertical="top" wrapText="1"/>
      <protection hidden="1"/>
    </xf>
    <xf numFmtId="0" fontId="10" fillId="0" borderId="24"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27" xfId="0" applyFont="1" applyBorder="1" applyAlignment="1" applyProtection="1">
      <alignment horizontal="left" vertical="top" wrapText="1"/>
      <protection hidden="1"/>
    </xf>
    <xf numFmtId="0" fontId="9" fillId="2" borderId="3" xfId="0" applyFont="1" applyFill="1" applyBorder="1" applyAlignment="1" applyProtection="1">
      <alignment horizontal="center" vertical="center" wrapText="1"/>
      <protection locked="0"/>
    </xf>
    <xf numFmtId="0" fontId="9" fillId="0" borderId="7"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28" xfId="0" applyFont="1" applyBorder="1" applyAlignment="1" applyProtection="1">
      <alignment horizontal="left" vertical="center"/>
      <protection hidden="1"/>
    </xf>
    <xf numFmtId="0" fontId="9" fillId="0" borderId="46"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2" borderId="3" xfId="0" applyFont="1" applyFill="1" applyBorder="1" applyAlignment="1" applyProtection="1">
      <alignment horizontal="center" vertical="center" wrapText="1"/>
      <protection locked="0" hidden="1"/>
    </xf>
    <xf numFmtId="0" fontId="9" fillId="2" borderId="0" xfId="0" applyFont="1" applyFill="1" applyAlignment="1" applyProtection="1">
      <alignment vertical="center" wrapText="1"/>
      <protection locked="0" hidden="1"/>
    </xf>
    <xf numFmtId="0" fontId="22" fillId="0" borderId="0" xfId="0" applyFont="1" applyAlignment="1" applyProtection="1">
      <alignment horizontal="left" wrapText="1"/>
      <protection hidden="1"/>
    </xf>
    <xf numFmtId="0" fontId="9" fillId="0" borderId="0" xfId="53" applyAlignment="1" applyProtection="1">
      <alignment horizontal="left" vertical="center"/>
      <protection hidden="1"/>
    </xf>
    <xf numFmtId="0" fontId="9" fillId="2" borderId="6" xfId="0" applyFont="1" applyFill="1" applyBorder="1" applyAlignment="1" applyProtection="1">
      <alignment horizontal="center"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173"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4"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vertical="top"/>
      <protection hidden="1"/>
    </xf>
    <xf numFmtId="0" fontId="10" fillId="0" borderId="6" xfId="0" applyFont="1" applyBorder="1" applyAlignment="1" applyProtection="1">
      <alignment horizontal="center" vertical="center" wrapText="1"/>
      <protection hidden="1"/>
    </xf>
    <xf numFmtId="0" fontId="10" fillId="0" borderId="3" xfId="0" applyFont="1" applyBorder="1" applyAlignment="1" applyProtection="1">
      <alignment horizontal="center"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16"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7" xfId="0" applyFont="1" applyFill="1" applyBorder="1" applyAlignment="1" applyProtection="1">
      <alignment horizontal="left" vertical="top" wrapText="1"/>
      <protection locked="0"/>
    </xf>
    <xf numFmtId="0" fontId="22" fillId="0" borderId="0" xfId="0" applyFont="1" applyAlignment="1" applyProtection="1">
      <alignment horizontal="justify" vertical="top" wrapText="1"/>
      <protection hidden="1"/>
    </xf>
    <xf numFmtId="0" fontId="34" fillId="0" borderId="6" xfId="0" applyFont="1" applyBorder="1" applyAlignment="1" applyProtection="1">
      <alignment horizontal="left" vertical="center" wrapText="1"/>
      <protection hidden="1"/>
    </xf>
    <xf numFmtId="0" fontId="22" fillId="0" borderId="4" xfId="0" applyFont="1" applyBorder="1" applyAlignment="1" applyProtection="1">
      <alignment horizontal="justify"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0" borderId="0" xfId="37" applyFont="1" applyAlignment="1" applyProtection="1">
      <alignment horizontal="center" vertical="center"/>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9" fillId="2" borderId="6" xfId="37" applyFont="1" applyFill="1" applyBorder="1" applyAlignment="1" applyProtection="1">
      <alignment horizontal="left" vertical="top" wrapText="1"/>
      <protection hidden="1"/>
    </xf>
    <xf numFmtId="0" fontId="5" fillId="0" borderId="0" xfId="35" quotePrefix="1" applyFont="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Alignment="1" applyProtection="1">
      <alignment horizontal="justify" vertical="top" wrapText="1"/>
      <protection hidden="1"/>
    </xf>
    <xf numFmtId="0" fontId="5" fillId="0" borderId="0" xfId="35" applyFont="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5"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Alignment="1" applyProtection="1">
      <alignment horizontal="left" vertical="top" wrapText="1" indent="5"/>
      <protection hidden="1"/>
    </xf>
    <xf numFmtId="0" fontId="10" fillId="0" borderId="0" xfId="35" applyFont="1" applyAlignment="1" applyProtection="1">
      <alignment horizontal="center" vertical="top"/>
      <protection hidden="1"/>
    </xf>
    <xf numFmtId="0" fontId="9" fillId="0" borderId="0" xfId="35" applyFont="1" applyAlignment="1" applyProtection="1">
      <alignment horizontal="center" vertical="top" wrapText="1"/>
      <protection hidden="1"/>
    </xf>
    <xf numFmtId="0" fontId="9" fillId="0" borderId="0" xfId="35" applyFont="1" applyAlignment="1" applyProtection="1">
      <alignment horizontal="center" vertical="top"/>
      <protection hidden="1"/>
    </xf>
    <xf numFmtId="0" fontId="0" fillId="0" borderId="0" xfId="35" applyFont="1" applyAlignment="1" applyProtection="1">
      <alignment horizontal="center" vertical="top" wrapText="1"/>
      <protection hidden="1"/>
    </xf>
    <xf numFmtId="0" fontId="59" fillId="0" borderId="28" xfId="35" applyFont="1" applyBorder="1" applyAlignment="1" applyProtection="1">
      <alignment horizontal="center" vertical="center"/>
      <protection hidden="1"/>
    </xf>
    <xf numFmtId="0" fontId="59" fillId="0" borderId="46" xfId="35" applyFont="1" applyBorder="1" applyAlignment="1" applyProtection="1">
      <alignment horizontal="center" vertical="center"/>
      <protection hidden="1"/>
    </xf>
    <xf numFmtId="0" fontId="59"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29" xfId="35" applyFont="1" applyBorder="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5" fillId="0" borderId="0" xfId="39" applyFont="1" applyAlignment="1" applyProtection="1">
      <alignment horizontal="left" vertical="top" wrapText="1"/>
      <protection hidden="1"/>
    </xf>
    <xf numFmtId="0" fontId="5" fillId="2" borderId="12" xfId="39" applyFont="1" applyFill="1" applyBorder="1" applyAlignment="1" applyProtection="1">
      <alignment horizontal="left" wrapText="1"/>
      <protection locked="0"/>
    </xf>
    <xf numFmtId="0" fontId="5" fillId="2" borderId="10" xfId="39" applyFont="1" applyFill="1" applyBorder="1" applyAlignment="1" applyProtection="1">
      <alignment horizontal="left" wrapText="1"/>
      <protection locked="0"/>
    </xf>
    <xf numFmtId="0" fontId="49" fillId="0" borderId="0" xfId="39" applyFont="1" applyAlignment="1" applyProtection="1">
      <alignment horizontal="left" wrapText="1"/>
      <protection hidden="1"/>
    </xf>
    <xf numFmtId="0" fontId="5" fillId="0" borderId="0" xfId="39" applyFont="1" applyAlignment="1" applyProtection="1">
      <alignment horizontal="center" wrapText="1"/>
      <protection hidden="1"/>
    </xf>
    <xf numFmtId="0" fontId="68" fillId="0" borderId="0" xfId="39" applyFont="1" applyAlignment="1" applyProtection="1">
      <alignment horizontal="justify" vertical="top" wrapText="1"/>
      <protection hidden="1"/>
    </xf>
    <xf numFmtId="0" fontId="5" fillId="0" borderId="0" xfId="39" applyFont="1" applyAlignment="1" applyProtection="1">
      <alignment horizontal="justify" vertical="top" wrapText="1"/>
      <protection hidden="1"/>
    </xf>
    <xf numFmtId="0" fontId="5" fillId="0" borderId="0" xfId="46" applyFont="1" applyAlignment="1" applyProtection="1">
      <alignment horizontal="justify" vertical="top" wrapText="1"/>
      <protection hidden="1"/>
    </xf>
    <xf numFmtId="0" fontId="8" fillId="0" borderId="6" xfId="39" applyFont="1" applyBorder="1" applyAlignment="1" applyProtection="1">
      <alignment horizontal="center" vertical="center" wrapText="1"/>
      <protection hidden="1"/>
    </xf>
    <xf numFmtId="0" fontId="5" fillId="2" borderId="36" xfId="39" applyFont="1" applyFill="1" applyBorder="1" applyAlignment="1" applyProtection="1">
      <alignment horizontal="left" wrapText="1"/>
      <protection locked="0"/>
    </xf>
    <xf numFmtId="0" fontId="5" fillId="2" borderId="37" xfId="39" applyFont="1" applyFill="1" applyBorder="1" applyAlignment="1" applyProtection="1">
      <alignment horizontal="left" wrapText="1"/>
      <protection locked="0"/>
    </xf>
    <xf numFmtId="0" fontId="5" fillId="2" borderId="11" xfId="39" applyFont="1" applyFill="1" applyBorder="1" applyAlignment="1" applyProtection="1">
      <alignment horizontal="left" wrapText="1"/>
      <protection locked="0"/>
    </xf>
    <xf numFmtId="0" fontId="5" fillId="2" borderId="9" xfId="39" applyFont="1" applyFill="1" applyBorder="1" applyAlignment="1" applyProtection="1">
      <alignment horizontal="left" wrapText="1"/>
      <protection locked="0"/>
    </xf>
    <xf numFmtId="0" fontId="5" fillId="0" borderId="0" xfId="38" applyFont="1" applyAlignment="1" applyProtection="1">
      <alignment horizontal="left" vertical="center" indent="2"/>
      <protection hidden="1"/>
    </xf>
    <xf numFmtId="0" fontId="5" fillId="0" borderId="58" xfId="38" applyFont="1" applyBorder="1" applyAlignment="1" applyProtection="1">
      <alignment horizontal="left" vertical="center" indent="2"/>
      <protection hidden="1"/>
    </xf>
    <xf numFmtId="0" fontId="5" fillId="0" borderId="5" xfId="38" applyFont="1" applyBorder="1" applyAlignment="1" applyProtection="1">
      <alignment horizontal="left" vertical="center" indent="2"/>
      <protection hidden="1"/>
    </xf>
    <xf numFmtId="0" fontId="5" fillId="2" borderId="5" xfId="38" applyFont="1" applyFill="1" applyBorder="1" applyAlignment="1" applyProtection="1">
      <alignment horizontal="left" vertical="center"/>
      <protection locked="0"/>
    </xf>
    <xf numFmtId="0" fontId="5" fillId="0" borderId="0" xfId="38" applyFont="1" applyAlignment="1" applyProtection="1">
      <alignment horizontal="left" vertical="center"/>
      <protection hidden="1"/>
    </xf>
    <xf numFmtId="174" fontId="8" fillId="0" borderId="0" xfId="34" applyNumberFormat="1" applyFont="1" applyAlignment="1" applyProtection="1">
      <alignment horizontal="left" vertical="center"/>
      <protection hidden="1"/>
    </xf>
    <xf numFmtId="173" fontId="8" fillId="0" borderId="0" xfId="46" applyNumberFormat="1" applyFont="1" applyAlignment="1" applyProtection="1">
      <alignment horizontal="left" vertical="center"/>
      <protection hidden="1"/>
    </xf>
    <xf numFmtId="0" fontId="5" fillId="0" borderId="0" xfId="46" applyFont="1" applyAlignment="1" applyProtection="1">
      <alignment horizontal="left" vertical="center" wrapText="1"/>
      <protection hidden="1"/>
    </xf>
    <xf numFmtId="0" fontId="5" fillId="0" borderId="34" xfId="38" applyFont="1" applyBorder="1" applyAlignment="1" applyProtection="1">
      <alignment horizontal="left" vertical="center" indent="2"/>
      <protection hidden="1"/>
    </xf>
    <xf numFmtId="0" fontId="5" fillId="0" borderId="0" xfId="46" applyFont="1" applyAlignment="1" applyProtection="1">
      <alignment horizontal="left" vertical="top" wrapText="1"/>
      <protection hidden="1"/>
    </xf>
    <xf numFmtId="0" fontId="55" fillId="0" borderId="0" xfId="46" applyFont="1" applyAlignment="1" applyProtection="1">
      <alignment horizontal="left" vertical="top" wrapText="1"/>
      <protection hidden="1"/>
    </xf>
    <xf numFmtId="0" fontId="5" fillId="0" borderId="5" xfId="38" applyFont="1" applyBorder="1" applyAlignment="1" applyProtection="1">
      <alignment horizontal="left" vertical="center"/>
      <protection hidden="1"/>
    </xf>
    <xf numFmtId="0" fontId="68" fillId="0" borderId="0" xfId="46" applyFont="1" applyAlignment="1" applyProtection="1">
      <alignment horizontal="left" vertical="top" wrapText="1"/>
      <protection hidden="1"/>
    </xf>
    <xf numFmtId="0" fontId="5" fillId="0" borderId="0" xfId="46" applyFont="1" applyAlignment="1" applyProtection="1">
      <alignment horizontal="left" vertical="center"/>
      <protection hidden="1"/>
    </xf>
    <xf numFmtId="0" fontId="8" fillId="0" borderId="0" xfId="46" applyFont="1" applyAlignment="1" applyProtection="1">
      <alignment horizontal="justify" vertical="top" wrapText="1"/>
      <protection hidden="1"/>
    </xf>
    <xf numFmtId="0" fontId="8" fillId="0" borderId="0" xfId="39" applyFont="1" applyAlignment="1" applyProtection="1">
      <alignment horizontal="justify" vertical="top"/>
      <protection hidden="1"/>
    </xf>
    <xf numFmtId="0" fontId="5" fillId="0" borderId="0" xfId="46" applyFont="1" applyAlignment="1" applyProtection="1">
      <alignment horizontal="left" vertical="top"/>
      <protection hidden="1"/>
    </xf>
    <xf numFmtId="0" fontId="5" fillId="0" borderId="0" xfId="38" applyFont="1" applyAlignment="1" applyProtection="1">
      <alignment horizontal="justify" vertical="top" wrapText="1"/>
      <protection hidden="1"/>
    </xf>
    <xf numFmtId="4" fontId="5" fillId="0" borderId="60" xfId="46" applyNumberFormat="1" applyFont="1" applyBorder="1" applyAlignment="1" applyProtection="1">
      <alignment horizontal="center" vertical="top" wrapText="1"/>
      <protection hidden="1"/>
    </xf>
    <xf numFmtId="4" fontId="5" fillId="0" borderId="61" xfId="46" applyNumberFormat="1" applyFont="1" applyBorder="1" applyAlignment="1" applyProtection="1">
      <alignment horizontal="center" vertical="top" wrapText="1"/>
      <protection hidden="1"/>
    </xf>
    <xf numFmtId="4" fontId="5" fillId="0" borderId="62" xfId="46" applyNumberFormat="1" applyFont="1" applyBorder="1" applyAlignment="1" applyProtection="1">
      <alignment horizontal="center" vertical="top" wrapText="1"/>
      <protection hidden="1"/>
    </xf>
    <xf numFmtId="0" fontId="8" fillId="0" borderId="0" xfId="46" applyFont="1" applyAlignment="1" applyProtection="1">
      <alignment horizontal="justify" vertical="top"/>
      <protection hidden="1"/>
    </xf>
    <xf numFmtId="0" fontId="5" fillId="0" borderId="0" xfId="46" applyFont="1" applyAlignment="1" applyProtection="1">
      <alignment horizontal="justify" vertical="top"/>
      <protection hidden="1"/>
    </xf>
    <xf numFmtId="0" fontId="8" fillId="0" borderId="0" xfId="46" applyFont="1" applyAlignment="1" applyProtection="1">
      <alignment horizontal="justify" vertical="center"/>
      <protection hidden="1"/>
    </xf>
    <xf numFmtId="0" fontId="8" fillId="0" borderId="0" xfId="46" applyFont="1" applyAlignment="1" applyProtection="1">
      <alignment horizontal="center" vertical="center"/>
      <protection hidden="1"/>
    </xf>
    <xf numFmtId="14" fontId="5" fillId="0" borderId="0" xfId="46" applyNumberFormat="1" applyFont="1" applyAlignment="1" applyProtection="1">
      <alignment horizontal="center" vertical="center" wrapText="1"/>
      <protection hidden="1"/>
    </xf>
    <xf numFmtId="0" fontId="5" fillId="0" borderId="24" xfId="46" applyFont="1" applyBorder="1" applyAlignment="1" applyProtection="1">
      <alignment horizontal="left" vertical="center"/>
      <protection hidden="1"/>
    </xf>
    <xf numFmtId="0" fontId="5" fillId="0" borderId="3" xfId="46" applyFont="1" applyBorder="1" applyAlignment="1" applyProtection="1">
      <alignment horizontal="left" vertical="center"/>
      <protection hidden="1"/>
    </xf>
    <xf numFmtId="0" fontId="5" fillId="2" borderId="24" xfId="46" applyFont="1" applyFill="1" applyBorder="1" applyAlignment="1" applyProtection="1">
      <alignment horizontal="left" vertical="center"/>
      <protection locked="0"/>
    </xf>
    <xf numFmtId="0" fontId="5" fillId="2" borderId="27" xfId="46" applyFont="1" applyFill="1" applyBorder="1" applyAlignment="1" applyProtection="1">
      <alignment horizontal="left" vertical="center"/>
      <protection locked="0"/>
    </xf>
    <xf numFmtId="37" fontId="5" fillId="2" borderId="6" xfId="23" applyNumberFormat="1" applyFont="1" applyFill="1" applyBorder="1" applyAlignment="1" applyProtection="1">
      <alignment horizontal="left" vertical="center"/>
      <protection locked="0"/>
    </xf>
    <xf numFmtId="0" fontId="5" fillId="0" borderId="24" xfId="46" applyFont="1" applyBorder="1" applyAlignment="1" applyProtection="1">
      <alignment horizontal="justify" vertical="top" wrapText="1"/>
      <protection hidden="1"/>
    </xf>
    <xf numFmtId="0" fontId="5" fillId="0" borderId="3" xfId="46" applyFont="1" applyBorder="1" applyAlignment="1" applyProtection="1">
      <alignment horizontal="justify" vertical="top" wrapText="1"/>
      <protection hidden="1"/>
    </xf>
    <xf numFmtId="0" fontId="5" fillId="0" borderId="27" xfId="46" applyFont="1" applyBorder="1" applyAlignment="1" applyProtection="1">
      <alignment horizontal="justify" vertical="top" wrapText="1"/>
      <protection hidden="1"/>
    </xf>
    <xf numFmtId="0" fontId="8" fillId="8" borderId="24" xfId="46" applyFont="1" applyFill="1" applyBorder="1" applyAlignment="1" applyProtection="1">
      <alignment horizontal="left" vertical="center"/>
      <protection hidden="1"/>
    </xf>
    <xf numFmtId="0" fontId="8" fillId="8" borderId="3" xfId="46" applyFont="1" applyFill="1" applyBorder="1" applyAlignment="1" applyProtection="1">
      <alignment horizontal="left" vertical="center"/>
      <protection hidden="1"/>
    </xf>
    <xf numFmtId="0" fontId="8" fillId="8" borderId="27" xfId="46" applyFont="1" applyFill="1" applyBorder="1" applyAlignment="1" applyProtection="1">
      <alignment horizontal="left" vertical="center"/>
      <protection hidden="1"/>
    </xf>
    <xf numFmtId="0" fontId="8" fillId="9" borderId="0" xfId="46" applyFont="1" applyFill="1" applyAlignment="1" applyProtection="1">
      <alignment horizontal="left" vertical="top" wrapText="1"/>
      <protection locked="0"/>
    </xf>
    <xf numFmtId="0" fontId="37" fillId="0" borderId="0" xfId="46" applyFont="1" applyAlignment="1" applyProtection="1">
      <alignment horizontal="left" vertical="top" wrapText="1"/>
      <protection hidden="1"/>
    </xf>
    <xf numFmtId="0" fontId="5" fillId="2" borderId="6" xfId="46" applyFont="1" applyFill="1" applyBorder="1" applyAlignment="1" applyProtection="1">
      <alignment horizontal="left" vertical="top" wrapText="1"/>
      <protection locked="0"/>
    </xf>
    <xf numFmtId="0" fontId="62" fillId="0" borderId="0" xfId="46" applyFont="1" applyAlignment="1" applyProtection="1">
      <alignment horizontal="center" vertical="center"/>
      <protection hidden="1"/>
    </xf>
    <xf numFmtId="0" fontId="8" fillId="2" borderId="0" xfId="46" applyFont="1" applyFill="1" applyAlignment="1" applyProtection="1">
      <alignment horizontal="left" vertical="center"/>
      <protection locked="0"/>
    </xf>
    <xf numFmtId="2" fontId="28" fillId="0" borderId="0" xfId="51" applyNumberFormat="1" applyFont="1" applyAlignment="1" applyProtection="1">
      <alignment horizontal="left" vertical="center"/>
      <protection hidden="1"/>
    </xf>
  </cellXfs>
  <cellStyles count="6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PRICE-SCHE Bihar-Rev-2-corrections_Annexures TW 04" xfId="54" xr:uid="{00000000-0005-0000-0000-000036000000}"/>
    <cellStyle name="Normal_Sheet1" xfId="55" xr:uid="{00000000-0005-0000-0000-000037000000}"/>
    <cellStyle name="Percent 2" xfId="56" xr:uid="{00000000-0005-0000-0000-000038000000}"/>
    <cellStyle name="Popis" xfId="57" xr:uid="{00000000-0005-0000-0000-000039000000}"/>
    <cellStyle name="Sledovaný hypertextový odkaz" xfId="58" xr:uid="{00000000-0005-0000-0000-00003A000000}"/>
    <cellStyle name="Standard_BS14" xfId="59" xr:uid="{00000000-0005-0000-0000-00003B000000}"/>
  </cellStyles>
  <dxfs count="67">
    <dxf>
      <fill>
        <patternFill patternType="darkHorizontal"/>
      </fill>
    </dxf>
    <dxf>
      <font>
        <condense val="0"/>
        <extend val="0"/>
        <color auto="1"/>
      </font>
    </dxf>
    <dxf>
      <font>
        <condense val="0"/>
        <extend val="0"/>
        <color indexed="55"/>
      </font>
      <border>
        <left style="thin">
          <color indexed="64"/>
        </left>
        <right style="thin">
          <color indexed="64"/>
        </right>
        <top style="thin">
          <color indexed="64"/>
        </top>
        <bottom style="thin">
          <color indexed="64"/>
        </bottom>
      </border>
    </dxf>
    <dxf>
      <font>
        <condense val="0"/>
        <extend val="0"/>
        <color indexed="55"/>
      </font>
      <fill>
        <patternFill patternType="none">
          <bgColor indexed="65"/>
        </patternFill>
      </fill>
      <border>
        <left/>
        <right/>
        <top/>
        <bottom/>
      </border>
    </dxf>
    <dxf>
      <font>
        <strike/>
        <condense val="0"/>
        <extend val="0"/>
      </font>
    </dxf>
    <dxf>
      <font>
        <strike/>
      </font>
    </dxf>
    <dxf>
      <font>
        <strike/>
        <condense val="0"/>
        <extend val="0"/>
      </font>
    </dxf>
    <dxf>
      <font>
        <strike/>
        <condense val="0"/>
        <extend val="0"/>
      </font>
    </dxf>
    <dxf>
      <font>
        <strike/>
      </font>
    </dxf>
    <dxf>
      <font>
        <strike/>
      </font>
    </dxf>
    <dxf>
      <font>
        <strike/>
        <condense val="0"/>
        <extend val="0"/>
      </font>
    </dxf>
    <dxf>
      <font>
        <strike/>
        <condense val="0"/>
        <extend val="0"/>
      </font>
    </dxf>
    <dxf>
      <font>
        <strike/>
        <condense val="0"/>
        <extend val="0"/>
      </font>
    </dxf>
    <dxf>
      <font>
        <strike/>
      </font>
    </dxf>
    <dxf>
      <font>
        <strike/>
        <condense val="0"/>
        <extend val="0"/>
      </font>
    </dxf>
    <dxf>
      <font>
        <strike/>
      </font>
    </dxf>
    <dxf>
      <font>
        <strike/>
        <condense val="0"/>
        <extend val="0"/>
      </font>
    </dxf>
    <dxf>
      <font>
        <strike/>
        <condense val="0"/>
        <extend val="0"/>
      </font>
    </dxf>
    <dxf>
      <font>
        <strike/>
        <condense val="0"/>
        <extend val="0"/>
      </font>
    </dxf>
    <dxf>
      <font>
        <strike/>
      </font>
    </dxf>
    <dxf>
      <font>
        <strike/>
        <condense val="0"/>
        <extend val="0"/>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externalLink" Target="externalLinks/externalLink13.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externalLink" Target="externalLinks/externalLink11.xml"/><Relationship Id="rId45" Type="http://schemas.openxmlformats.org/officeDocument/2006/relationships/externalLink" Target="externalLinks/externalLink1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externalLink" Target="externalLinks/externalLink14.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12.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fmlaLink="$H$20" lockText="1" noThreeD="1"/>
</file>

<file path=xl/ctrlProps/ctrlProp42.xml><?xml version="1.0" encoding="utf-8"?>
<formControlPr xmlns="http://schemas.microsoft.com/office/spreadsheetml/2009/9/main" objectType="CheckBox" fmlaLink="$H$20" lockText="1" noThreeD="1"/>
</file>

<file path=xl/ctrlProps/ctrlProp43.xml><?xml version="1.0" encoding="utf-8"?>
<formControlPr xmlns="http://schemas.microsoft.com/office/spreadsheetml/2009/9/main" objectType="CheckBox" fmlaLink="$H$20" lockText="1" noThreeD="1"/>
</file>

<file path=xl/ctrlProps/ctrlProp44.xml><?xml version="1.0" encoding="utf-8"?>
<formControlPr xmlns="http://schemas.microsoft.com/office/spreadsheetml/2009/9/main" objectType="Radio" firstButton="1" fmlaLink="$H$77" lockText="1" noThreeD="1"/>
</file>

<file path=xl/ctrlProps/ctrlProp45.xml><?xml version="1.0" encoding="utf-8"?>
<formControlPr xmlns="http://schemas.microsoft.com/office/spreadsheetml/2009/9/main" objectType="Radio" checked="Checked" lockText="1" noThreeD="1"/>
</file>

<file path=xl/ctrlProps/ctrlProp46.xml><?xml version="1.0" encoding="utf-8"?>
<formControlPr xmlns="http://schemas.microsoft.com/office/spreadsheetml/2009/9/main" objectType="Radio" checked="Checked" firstButton="1" fmlaLink="$G$6" noThreeD="1"/>
</file>

<file path=xl/ctrlProps/ctrlProp47.xml><?xml version="1.0" encoding="utf-8"?>
<formControlPr xmlns="http://schemas.microsoft.com/office/spreadsheetml/2009/9/main" objectType="Radio" noThreeD="1"/>
</file>

<file path=xl/drawings/_rels/drawing1.xml.rels><?xml version="1.0" encoding="UTF-8" standalone="yes"?>
<Relationships xmlns="http://schemas.openxmlformats.org/package/2006/relationships"><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28</xdr:row>
      <xdr:rowOff>123825</xdr:rowOff>
    </xdr:from>
    <xdr:to>
      <xdr:col>4</xdr:col>
      <xdr:colOff>752475</xdr:colOff>
      <xdr:row>31</xdr:row>
      <xdr:rowOff>47625</xdr:rowOff>
    </xdr:to>
    <xdr:pic>
      <xdr:nvPicPr>
        <xdr:cNvPr id="1455" name="Picture 1">
          <a:extLst>
            <a:ext uri="{FF2B5EF4-FFF2-40B4-BE49-F238E27FC236}">
              <a16:creationId xmlns:a16="http://schemas.microsoft.com/office/drawing/2014/main" id="{00000000-0008-0000-0100-0000AF0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020425" y="79343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1905</xdr:colOff>
      <xdr:row>26</xdr:row>
      <xdr:rowOff>11430</xdr:rowOff>
    </xdr:from>
    <xdr:to>
      <xdr:col>5</xdr:col>
      <xdr:colOff>1</xdr:colOff>
      <xdr:row>27</xdr:row>
      <xdr:rowOff>26572</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722" name="Group 6">
          <a:hlinkClick xmlns:r="http://schemas.openxmlformats.org/officeDocument/2006/relationships" r:id="rId1" tooltip="Click for Sch-1"/>
          <a:extLst>
            <a:ext uri="{FF2B5EF4-FFF2-40B4-BE49-F238E27FC236}">
              <a16:creationId xmlns:a16="http://schemas.microsoft.com/office/drawing/2014/main" id="{00000000-0008-0000-0200-0000A20A0000}"/>
            </a:ext>
          </a:extLst>
        </xdr:cNvPr>
        <xdr:cNvGrpSpPr>
          <a:grpSpLocks/>
        </xdr:cNvGrpSpPr>
      </xdr:nvGrpSpPr>
      <xdr:grpSpPr bwMode="auto">
        <a:xfrm>
          <a:off x="7477125" y="47625"/>
          <a:ext cx="0" cy="657225"/>
          <a:chOff x="804" y="5"/>
          <a:chExt cx="116" cy="73"/>
        </a:xfrm>
      </xdr:grpSpPr>
      <xdr:sp macro="" textlink="">
        <xdr:nvSpPr>
          <xdr:cNvPr id="2723" name="AutoShape 2">
            <a:extLst>
              <a:ext uri="{FF2B5EF4-FFF2-40B4-BE49-F238E27FC236}">
                <a16:creationId xmlns:a16="http://schemas.microsoft.com/office/drawing/2014/main" id="{00000000-0008-0000-0200-0000A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7058787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718" name="Group 3">
          <a:hlinkClick xmlns:r="http://schemas.openxmlformats.org/officeDocument/2006/relationships" r:id="rId1" tooltip="Click for Next Attachment"/>
          <a:extLst>
            <a:ext uri="{FF2B5EF4-FFF2-40B4-BE49-F238E27FC236}">
              <a16:creationId xmlns:a16="http://schemas.microsoft.com/office/drawing/2014/main" id="{00000000-0008-0000-0300-0000860E0000}"/>
            </a:ext>
          </a:extLst>
        </xdr:cNvPr>
        <xdr:cNvGrpSpPr>
          <a:grpSpLocks/>
        </xdr:cNvGrpSpPr>
      </xdr:nvGrpSpPr>
      <xdr:grpSpPr bwMode="auto">
        <a:xfrm>
          <a:off x="6886575" y="47625"/>
          <a:ext cx="676275" cy="762000"/>
          <a:chOff x="738" y="5"/>
          <a:chExt cx="116" cy="73"/>
        </a:xfrm>
      </xdr:grpSpPr>
      <xdr:sp macro="" textlink="">
        <xdr:nvSpPr>
          <xdr:cNvPr id="3719" name="AutoShape 1">
            <a:extLst>
              <a:ext uri="{FF2B5EF4-FFF2-40B4-BE49-F238E27FC236}">
                <a16:creationId xmlns:a16="http://schemas.microsoft.com/office/drawing/2014/main" id="{00000000-0008-0000-0300-0000870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180975</xdr:colOff>
      <xdr:row>0</xdr:row>
      <xdr:rowOff>200025</xdr:rowOff>
    </xdr:from>
    <xdr:to>
      <xdr:col>11</xdr:col>
      <xdr:colOff>142875</xdr:colOff>
      <xdr:row>2</xdr:row>
      <xdr:rowOff>571500</xdr:rowOff>
    </xdr:to>
    <xdr:grpSp>
      <xdr:nvGrpSpPr>
        <xdr:cNvPr id="99969" name="Group 1">
          <a:hlinkClick xmlns:r="http://schemas.openxmlformats.org/officeDocument/2006/relationships" r:id="rId1" tooltip="Click for Next Attachment"/>
          <a:extLst>
            <a:ext uri="{FF2B5EF4-FFF2-40B4-BE49-F238E27FC236}">
              <a16:creationId xmlns:a16="http://schemas.microsoft.com/office/drawing/2014/main" id="{00000000-0008-0000-0400-000081860100}"/>
            </a:ext>
          </a:extLst>
        </xdr:cNvPr>
        <xdr:cNvGrpSpPr>
          <a:grpSpLocks/>
        </xdr:cNvGrpSpPr>
      </xdr:nvGrpSpPr>
      <xdr:grpSpPr bwMode="auto">
        <a:xfrm>
          <a:off x="10944225" y="200025"/>
          <a:ext cx="0" cy="876300"/>
          <a:chOff x="738" y="5"/>
          <a:chExt cx="116" cy="73"/>
        </a:xfrm>
      </xdr:grpSpPr>
      <xdr:sp macro="" textlink="">
        <xdr:nvSpPr>
          <xdr:cNvPr id="99974" name="AutoShape 2">
            <a:extLst>
              <a:ext uri="{FF2B5EF4-FFF2-40B4-BE49-F238E27FC236}">
                <a16:creationId xmlns:a16="http://schemas.microsoft.com/office/drawing/2014/main" id="{00000000-0008-0000-0400-0000868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190500"/>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97</xdr:row>
          <xdr:rowOff>0</xdr:rowOff>
        </xdr:from>
        <xdr:to>
          <xdr:col>6</xdr:col>
          <xdr:colOff>895350</xdr:colOff>
          <xdr:row>97</xdr:row>
          <xdr:rowOff>0</xdr:rowOff>
        </xdr:to>
        <xdr:grpSp>
          <xdr:nvGrpSpPr>
            <xdr:cNvPr id="99970" name="Group 225">
              <a:extLst>
                <a:ext uri="{FF2B5EF4-FFF2-40B4-BE49-F238E27FC236}">
                  <a16:creationId xmlns:a16="http://schemas.microsoft.com/office/drawing/2014/main" id="{00000000-0008-0000-0400-000082860100}"/>
                </a:ext>
              </a:extLst>
            </xdr:cNvPr>
            <xdr:cNvGrpSpPr>
              <a:grpSpLocks/>
            </xdr:cNvGrpSpPr>
          </xdr:nvGrpSpPr>
          <xdr:grpSpPr bwMode="auto">
            <a:xfrm>
              <a:off x="5505450" y="33680400"/>
              <a:ext cx="2247900" cy="0"/>
              <a:chOff x="433" y="0"/>
              <a:chExt cx="7752987" cy="33680400"/>
            </a:xfrm>
          </xdr:grpSpPr>
          <xdr:sp macro="" textlink="">
            <xdr:nvSpPr>
              <xdr:cNvPr id="95874" name="Check Box 642" hidden="1">
                <a:extLst>
                  <a:ext uri="{63B3BB69-23CF-44E3-9099-C40C66FF867C}">
                    <a14:compatExt spid="_x0000_s95874"/>
                  </a:ext>
                  <a:ext uri="{FF2B5EF4-FFF2-40B4-BE49-F238E27FC236}">
                    <a16:creationId xmlns:a16="http://schemas.microsoft.com/office/drawing/2014/main" id="{00000000-0008-0000-0400-000082760100}"/>
                  </a:ext>
                </a:extLst>
              </xdr:cNvPr>
              <xdr:cNvSpPr/>
            </xdr:nvSpPr>
            <xdr:spPr bwMode="auto">
              <a:xfrm>
                <a:off x="7753289" y="336804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875" name="Check Box 643" hidden="1">
                <a:extLst>
                  <a:ext uri="{63B3BB69-23CF-44E3-9099-C40C66FF867C}">
                    <a14:compatExt spid="_x0000_s95875"/>
                  </a:ext>
                  <a:ext uri="{FF2B5EF4-FFF2-40B4-BE49-F238E27FC236}">
                    <a16:creationId xmlns:a16="http://schemas.microsoft.com/office/drawing/2014/main" id="{00000000-0008-0000-0400-000083760100}"/>
                  </a:ext>
                </a:extLst>
              </xdr:cNvPr>
              <xdr:cNvSpPr/>
            </xdr:nvSpPr>
            <xdr:spPr bwMode="auto">
              <a:xfrm>
                <a:off x="7753275" y="336804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876" name="Check Box 644" hidden="1">
                <a:extLst>
                  <a:ext uri="{63B3BB69-23CF-44E3-9099-C40C66FF867C}">
                    <a14:compatExt spid="_x0000_s95876"/>
                  </a:ext>
                  <a:ext uri="{FF2B5EF4-FFF2-40B4-BE49-F238E27FC236}">
                    <a16:creationId xmlns:a16="http://schemas.microsoft.com/office/drawing/2014/main" id="{00000000-0008-0000-0400-000084760100}"/>
                  </a:ext>
                </a:extLst>
              </xdr:cNvPr>
              <xdr:cNvSpPr/>
            </xdr:nvSpPr>
            <xdr:spPr bwMode="auto">
              <a:xfrm>
                <a:off x="7753280" y="33680400"/>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877" name="Check Box 645" hidden="1">
                <a:extLst>
                  <a:ext uri="{63B3BB69-23CF-44E3-9099-C40C66FF867C}">
                    <a14:compatExt spid="_x0000_s95877"/>
                  </a:ext>
                  <a:ext uri="{FF2B5EF4-FFF2-40B4-BE49-F238E27FC236}">
                    <a16:creationId xmlns:a16="http://schemas.microsoft.com/office/drawing/2014/main" id="{00000000-0008-0000-0400-000085760100}"/>
                  </a:ext>
                </a:extLst>
              </xdr:cNvPr>
              <xdr:cNvSpPr/>
            </xdr:nvSpPr>
            <xdr:spPr bwMode="auto">
              <a:xfrm>
                <a:off x="7753271" y="336804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878" name="Check Box 646" hidden="1">
                <a:extLst>
                  <a:ext uri="{63B3BB69-23CF-44E3-9099-C40C66FF867C}">
                    <a14:compatExt spid="_x0000_s95878"/>
                  </a:ext>
                  <a:ext uri="{FF2B5EF4-FFF2-40B4-BE49-F238E27FC236}">
                    <a16:creationId xmlns:a16="http://schemas.microsoft.com/office/drawing/2014/main" id="{00000000-0008-0000-0400-000086760100}"/>
                  </a:ext>
                </a:extLst>
              </xdr:cNvPr>
              <xdr:cNvSpPr/>
            </xdr:nvSpPr>
            <xdr:spPr bwMode="auto">
              <a:xfrm>
                <a:off x="7753223" y="336804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879" name="Check Box 647" hidden="1">
                <a:extLst>
                  <a:ext uri="{63B3BB69-23CF-44E3-9099-C40C66FF867C}">
                    <a14:compatExt spid="_x0000_s95879"/>
                  </a:ext>
                  <a:ext uri="{FF2B5EF4-FFF2-40B4-BE49-F238E27FC236}">
                    <a16:creationId xmlns:a16="http://schemas.microsoft.com/office/drawing/2014/main" id="{00000000-0008-0000-0400-000087760100}"/>
                  </a:ext>
                </a:extLst>
              </xdr:cNvPr>
              <xdr:cNvSpPr/>
            </xdr:nvSpPr>
            <xdr:spPr bwMode="auto">
              <a:xfrm>
                <a:off x="433"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97</xdr:row>
          <xdr:rowOff>0</xdr:rowOff>
        </xdr:from>
        <xdr:to>
          <xdr:col>9</xdr:col>
          <xdr:colOff>0</xdr:colOff>
          <xdr:row>97</xdr:row>
          <xdr:rowOff>0</xdr:rowOff>
        </xdr:to>
        <xdr:grpSp>
          <xdr:nvGrpSpPr>
            <xdr:cNvPr id="99971" name="Group 232">
              <a:extLst>
                <a:ext uri="{FF2B5EF4-FFF2-40B4-BE49-F238E27FC236}">
                  <a16:creationId xmlns:a16="http://schemas.microsoft.com/office/drawing/2014/main" id="{00000000-0008-0000-0400-000083860100}"/>
                </a:ext>
              </a:extLst>
            </xdr:cNvPr>
            <xdr:cNvGrpSpPr>
              <a:grpSpLocks/>
            </xdr:cNvGrpSpPr>
          </xdr:nvGrpSpPr>
          <xdr:grpSpPr bwMode="auto">
            <a:xfrm>
              <a:off x="8220075" y="33680400"/>
              <a:ext cx="2724150" cy="0"/>
              <a:chOff x="422" y="0"/>
              <a:chExt cx="10943877" cy="33680400"/>
            </a:xfrm>
          </xdr:grpSpPr>
          <xdr:sp macro="" textlink="">
            <xdr:nvSpPr>
              <xdr:cNvPr id="95880" name="Check Box 648" hidden="1">
                <a:extLst>
                  <a:ext uri="{63B3BB69-23CF-44E3-9099-C40C66FF867C}">
                    <a14:compatExt spid="_x0000_s95880"/>
                  </a:ext>
                  <a:ext uri="{FF2B5EF4-FFF2-40B4-BE49-F238E27FC236}">
                    <a16:creationId xmlns:a16="http://schemas.microsoft.com/office/drawing/2014/main" id="{00000000-0008-0000-0400-000088760100}"/>
                  </a:ext>
                </a:extLst>
              </xdr:cNvPr>
              <xdr:cNvSpPr/>
            </xdr:nvSpPr>
            <xdr:spPr bwMode="auto">
              <a:xfrm>
                <a:off x="10944168" y="33680400"/>
                <a:ext cx="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881" name="Check Box 649" hidden="1">
                <a:extLst>
                  <a:ext uri="{63B3BB69-23CF-44E3-9099-C40C66FF867C}">
                    <a14:compatExt spid="_x0000_s95881"/>
                  </a:ext>
                  <a:ext uri="{FF2B5EF4-FFF2-40B4-BE49-F238E27FC236}">
                    <a16:creationId xmlns:a16="http://schemas.microsoft.com/office/drawing/2014/main" id="{00000000-0008-0000-0400-000089760100}"/>
                  </a:ext>
                </a:extLst>
              </xdr:cNvPr>
              <xdr:cNvSpPr/>
            </xdr:nvSpPr>
            <xdr:spPr bwMode="auto">
              <a:xfrm>
                <a:off x="10944154" y="3368040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882" name="Check Box 650" hidden="1">
                <a:extLst>
                  <a:ext uri="{63B3BB69-23CF-44E3-9099-C40C66FF867C}">
                    <a14:compatExt spid="_x0000_s95882"/>
                  </a:ext>
                  <a:ext uri="{FF2B5EF4-FFF2-40B4-BE49-F238E27FC236}">
                    <a16:creationId xmlns:a16="http://schemas.microsoft.com/office/drawing/2014/main" id="{00000000-0008-0000-0400-00008A760100}"/>
                  </a:ext>
                </a:extLst>
              </xdr:cNvPr>
              <xdr:cNvSpPr/>
            </xdr:nvSpPr>
            <xdr:spPr bwMode="auto">
              <a:xfrm>
                <a:off x="10944158" y="336804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883" name="Check Box 651" hidden="1">
                <a:extLst>
                  <a:ext uri="{63B3BB69-23CF-44E3-9099-C40C66FF867C}">
                    <a14:compatExt spid="_x0000_s95883"/>
                  </a:ext>
                  <a:ext uri="{FF2B5EF4-FFF2-40B4-BE49-F238E27FC236}">
                    <a16:creationId xmlns:a16="http://schemas.microsoft.com/office/drawing/2014/main" id="{00000000-0008-0000-0400-00008B760100}"/>
                  </a:ext>
                </a:extLst>
              </xdr:cNvPr>
              <xdr:cNvSpPr/>
            </xdr:nvSpPr>
            <xdr:spPr bwMode="auto">
              <a:xfrm>
                <a:off x="10944150" y="336804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884" name="Check Box 652" hidden="1">
                <a:extLst>
                  <a:ext uri="{63B3BB69-23CF-44E3-9099-C40C66FF867C}">
                    <a14:compatExt spid="_x0000_s95884"/>
                  </a:ext>
                  <a:ext uri="{FF2B5EF4-FFF2-40B4-BE49-F238E27FC236}">
                    <a16:creationId xmlns:a16="http://schemas.microsoft.com/office/drawing/2014/main" id="{00000000-0008-0000-0400-00008C760100}"/>
                  </a:ext>
                </a:extLst>
              </xdr:cNvPr>
              <xdr:cNvSpPr/>
            </xdr:nvSpPr>
            <xdr:spPr bwMode="auto">
              <a:xfrm>
                <a:off x="10944102" y="336804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885" name="Check Box 653" hidden="1">
                <a:extLst>
                  <a:ext uri="{63B3BB69-23CF-44E3-9099-C40C66FF867C}">
                    <a14:compatExt spid="_x0000_s95885"/>
                  </a:ext>
                  <a:ext uri="{FF2B5EF4-FFF2-40B4-BE49-F238E27FC236}">
                    <a16:creationId xmlns:a16="http://schemas.microsoft.com/office/drawing/2014/main" id="{00000000-0008-0000-0400-00008D760100}"/>
                  </a:ext>
                </a:extLst>
              </xdr:cNvPr>
              <xdr:cNvSpPr/>
            </xdr:nvSpPr>
            <xdr:spPr bwMode="auto">
              <a:xfrm>
                <a:off x="422"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209550</xdr:colOff>
          <xdr:row>125</xdr:row>
          <xdr:rowOff>38100</xdr:rowOff>
        </xdr:from>
        <xdr:to>
          <xdr:col>5</xdr:col>
          <xdr:colOff>885825</xdr:colOff>
          <xdr:row>129</xdr:row>
          <xdr:rowOff>514350</xdr:rowOff>
        </xdr:to>
        <xdr:grpSp>
          <xdr:nvGrpSpPr>
            <xdr:cNvPr id="99972" name="Group 1">
              <a:extLst>
                <a:ext uri="{FF2B5EF4-FFF2-40B4-BE49-F238E27FC236}">
                  <a16:creationId xmlns:a16="http://schemas.microsoft.com/office/drawing/2014/main" id="{00000000-0008-0000-0400-000084860100}"/>
                </a:ext>
              </a:extLst>
            </xdr:cNvPr>
            <xdr:cNvGrpSpPr>
              <a:grpSpLocks/>
            </xdr:cNvGrpSpPr>
          </xdr:nvGrpSpPr>
          <xdr:grpSpPr bwMode="auto">
            <a:xfrm>
              <a:off x="5667375" y="39243000"/>
              <a:ext cx="676275" cy="0"/>
              <a:chOff x="4386067" y="0"/>
              <a:chExt cx="2321034" cy="39243000"/>
            </a:xfrm>
          </xdr:grpSpPr>
          <xdr:sp macro="" textlink="">
            <xdr:nvSpPr>
              <xdr:cNvPr id="95886" name="Check Box 654" hidden="1">
                <a:extLst>
                  <a:ext uri="{63B3BB69-23CF-44E3-9099-C40C66FF867C}">
                    <a14:compatExt spid="_x0000_s95886"/>
                  </a:ext>
                  <a:ext uri="{FF2B5EF4-FFF2-40B4-BE49-F238E27FC236}">
                    <a16:creationId xmlns:a16="http://schemas.microsoft.com/office/drawing/2014/main" id="{00000000-0008-0000-0400-00008E760100}"/>
                  </a:ext>
                </a:extLst>
              </xdr:cNvPr>
              <xdr:cNvSpPr/>
            </xdr:nvSpPr>
            <xdr:spPr bwMode="auto">
              <a:xfrm>
                <a:off x="5851412" y="39243000"/>
                <a:ext cx="6855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sp macro="" textlink="">
            <xdr:nvSpPr>
              <xdr:cNvPr id="95887" name="Check Box 655" hidden="1">
                <a:extLst>
                  <a:ext uri="{63B3BB69-23CF-44E3-9099-C40C66FF867C}">
                    <a14:compatExt spid="_x0000_s95887"/>
                  </a:ext>
                  <a:ext uri="{FF2B5EF4-FFF2-40B4-BE49-F238E27FC236}">
                    <a16:creationId xmlns:a16="http://schemas.microsoft.com/office/drawing/2014/main" id="{00000000-0008-0000-0400-00008F760100}"/>
                  </a:ext>
                </a:extLst>
              </xdr:cNvPr>
              <xdr:cNvSpPr/>
            </xdr:nvSpPr>
            <xdr:spPr bwMode="auto">
              <a:xfrm>
                <a:off x="5763116" y="39243000"/>
                <a:ext cx="862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888" name="Check Box 656" hidden="1">
                <a:extLst>
                  <a:ext uri="{63B3BB69-23CF-44E3-9099-C40C66FF867C}">
                    <a14:compatExt spid="_x0000_s95888"/>
                  </a:ext>
                  <a:ext uri="{FF2B5EF4-FFF2-40B4-BE49-F238E27FC236}">
                    <a16:creationId xmlns:a16="http://schemas.microsoft.com/office/drawing/2014/main" id="{00000000-0008-0000-0400-000090760100}"/>
                  </a:ext>
                </a:extLst>
              </xdr:cNvPr>
              <xdr:cNvSpPr/>
            </xdr:nvSpPr>
            <xdr:spPr bwMode="auto">
              <a:xfrm>
                <a:off x="5681321" y="39243000"/>
                <a:ext cx="102578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889" name="Check Box 657" hidden="1">
                <a:extLst>
                  <a:ext uri="{63B3BB69-23CF-44E3-9099-C40C66FF867C}">
                    <a14:compatExt spid="_x0000_s95889"/>
                  </a:ext>
                  <a:ext uri="{FF2B5EF4-FFF2-40B4-BE49-F238E27FC236}">
                    <a16:creationId xmlns:a16="http://schemas.microsoft.com/office/drawing/2014/main" id="{00000000-0008-0000-0400-000091760100}"/>
                  </a:ext>
                </a:extLst>
              </xdr:cNvPr>
              <xdr:cNvSpPr/>
            </xdr:nvSpPr>
            <xdr:spPr bwMode="auto">
              <a:xfrm>
                <a:off x="4386067" y="0"/>
                <a:ext cx="97483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grpSp>
        <xdr:clientData/>
      </xdr:twoCellAnchor>
    </mc:Choice>
    <mc:Fallback/>
  </mc:AlternateContent>
  <xdr:twoCellAnchor>
    <xdr:from>
      <xdr:col>5</xdr:col>
      <xdr:colOff>95250</xdr:colOff>
      <xdr:row>143</xdr:row>
      <xdr:rowOff>28575</xdr:rowOff>
    </xdr:from>
    <xdr:to>
      <xdr:col>6</xdr:col>
      <xdr:colOff>371475</xdr:colOff>
      <xdr:row>148</xdr:row>
      <xdr:rowOff>104775</xdr:rowOff>
    </xdr:to>
    <xdr:grpSp>
      <xdr:nvGrpSpPr>
        <xdr:cNvPr id="99973" name="Group 103">
          <a:extLst>
            <a:ext uri="{FF2B5EF4-FFF2-40B4-BE49-F238E27FC236}">
              <a16:creationId xmlns:a16="http://schemas.microsoft.com/office/drawing/2014/main" id="{00000000-0008-0000-0400-000085860100}"/>
            </a:ext>
          </a:extLst>
        </xdr:cNvPr>
        <xdr:cNvGrpSpPr>
          <a:grpSpLocks/>
        </xdr:cNvGrpSpPr>
      </xdr:nvGrpSpPr>
      <xdr:grpSpPr bwMode="auto">
        <a:xfrm>
          <a:off x="5553075" y="39243000"/>
          <a:ext cx="1676400" cy="0"/>
          <a:chOff x="4386055" y="0"/>
          <a:chExt cx="3076855" cy="39243000"/>
        </a:xfrm>
      </xdr:grpSpPr>
      <xdr:sp macro="" textlink="">
        <xdr:nvSpPr>
          <xdr:cNvPr id="95898" name="Check Box 666" hidden="1">
            <a:extLst>
              <a:ext uri="{63B3BB69-23CF-44E3-9099-C40C66FF867C}">
                <a14:compatExt xmlns:a14="http://schemas.microsoft.com/office/drawing/2010/main" spid="_x0000_s95898"/>
              </a:ext>
              <a:ext uri="{FF2B5EF4-FFF2-40B4-BE49-F238E27FC236}">
                <a16:creationId xmlns:a16="http://schemas.microsoft.com/office/drawing/2014/main" id="{00000000-0008-0000-0400-00009A760100}"/>
              </a:ext>
            </a:extLst>
          </xdr:cNvPr>
          <xdr:cNvSpPr/>
        </xdr:nvSpPr>
        <xdr:spPr bwMode="auto">
          <a:xfrm>
            <a:off x="6605623" y="39243000"/>
            <a:ext cx="685598"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sp macro="" textlink="">
        <xdr:nvSpPr>
          <xdr:cNvPr id="95899" name="Check Box 667" hidden="1">
            <a:extLst>
              <a:ext uri="{63B3BB69-23CF-44E3-9099-C40C66FF867C}">
                <a14:compatExt xmlns:a14="http://schemas.microsoft.com/office/drawing/2010/main" spid="_x0000_s95899"/>
              </a:ext>
              <a:ext uri="{FF2B5EF4-FFF2-40B4-BE49-F238E27FC236}">
                <a16:creationId xmlns:a16="http://schemas.microsoft.com/office/drawing/2014/main" id="{00000000-0008-0000-0400-00009B760100}"/>
              </a:ext>
            </a:extLst>
          </xdr:cNvPr>
          <xdr:cNvSpPr/>
        </xdr:nvSpPr>
        <xdr:spPr bwMode="auto">
          <a:xfrm>
            <a:off x="6518281" y="39243000"/>
            <a:ext cx="862194"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900" name="Check Box 668" hidden="1">
            <a:extLst>
              <a:ext uri="{63B3BB69-23CF-44E3-9099-C40C66FF867C}">
                <a14:compatExt xmlns:a14="http://schemas.microsoft.com/office/drawing/2010/main" spid="_x0000_s95900"/>
              </a:ext>
              <a:ext uri="{FF2B5EF4-FFF2-40B4-BE49-F238E27FC236}">
                <a16:creationId xmlns:a16="http://schemas.microsoft.com/office/drawing/2014/main" id="{00000000-0008-0000-0400-00009C760100}"/>
              </a:ext>
            </a:extLst>
          </xdr:cNvPr>
          <xdr:cNvSpPr/>
        </xdr:nvSpPr>
        <xdr:spPr bwMode="auto">
          <a:xfrm>
            <a:off x="6437138" y="39243000"/>
            <a:ext cx="1025772"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901" name="Check Box 669" hidden="1">
            <a:extLst>
              <a:ext uri="{63B3BB69-23CF-44E3-9099-C40C66FF867C}">
                <a14:compatExt xmlns:a14="http://schemas.microsoft.com/office/drawing/2010/main" spid="_x0000_s95901"/>
              </a:ext>
              <a:ext uri="{FF2B5EF4-FFF2-40B4-BE49-F238E27FC236}">
                <a16:creationId xmlns:a16="http://schemas.microsoft.com/office/drawing/2014/main" id="{00000000-0008-0000-0400-00009D760100}"/>
              </a:ext>
            </a:extLst>
          </xdr:cNvPr>
          <xdr:cNvSpPr/>
        </xdr:nvSpPr>
        <xdr:spPr bwMode="auto">
          <a:xfrm>
            <a:off x="4386055" y="0"/>
            <a:ext cx="974832" cy="0"/>
          </a:xfrm>
          <a:prstGeom prst="rect">
            <a:avLst/>
          </a:prstGeom>
          <a:solidFill>
            <a:srgbClr val="CCFFCC"/>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grpSp>
    <xdr:clientData/>
  </xdr:twoCellAnchor>
  <mc:AlternateContent xmlns:mc="http://schemas.openxmlformats.org/markup-compatibility/2006">
    <mc:Choice xmlns:a14="http://schemas.microsoft.com/office/drawing/2010/main" Requires="a14">
      <xdr:twoCellAnchor>
        <xdr:from>
          <xdr:col>8</xdr:col>
          <xdr:colOff>190500</xdr:colOff>
          <xdr:row>97</xdr:row>
          <xdr:rowOff>0</xdr:rowOff>
        </xdr:from>
        <xdr:to>
          <xdr:col>8</xdr:col>
          <xdr:colOff>1285875</xdr:colOff>
          <xdr:row>97</xdr:row>
          <xdr:rowOff>0</xdr:rowOff>
        </xdr:to>
        <xdr:sp macro="" textlink="">
          <xdr:nvSpPr>
            <xdr:cNvPr id="99434" name="Check Box 1130" hidden="1">
              <a:extLst>
                <a:ext uri="{63B3BB69-23CF-44E3-9099-C40C66FF867C}">
                  <a14:compatExt spid="_x0000_s99434"/>
                </a:ext>
                <a:ext uri="{FF2B5EF4-FFF2-40B4-BE49-F238E27FC236}">
                  <a16:creationId xmlns:a16="http://schemas.microsoft.com/office/drawing/2014/main" id="{00000000-0008-0000-0400-00006A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428625</xdr:colOff>
          <xdr:row>97</xdr:row>
          <xdr:rowOff>0</xdr:rowOff>
        </xdr:from>
        <xdr:to>
          <xdr:col>8</xdr:col>
          <xdr:colOff>1524000</xdr:colOff>
          <xdr:row>97</xdr:row>
          <xdr:rowOff>0</xdr:rowOff>
        </xdr:to>
        <xdr:sp macro="" textlink="">
          <xdr:nvSpPr>
            <xdr:cNvPr id="99435" name="Check Box 1131" hidden="1">
              <a:extLst>
                <a:ext uri="{63B3BB69-23CF-44E3-9099-C40C66FF867C}">
                  <a14:compatExt spid="_x0000_s99435"/>
                </a:ext>
                <a:ext uri="{FF2B5EF4-FFF2-40B4-BE49-F238E27FC236}">
                  <a16:creationId xmlns:a16="http://schemas.microsoft.com/office/drawing/2014/main" id="{00000000-0008-0000-0400-00006B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85</xdr:row>
          <xdr:rowOff>38100</xdr:rowOff>
        </xdr:from>
        <xdr:to>
          <xdr:col>6</xdr:col>
          <xdr:colOff>47625</xdr:colOff>
          <xdr:row>85</xdr:row>
          <xdr:rowOff>561975</xdr:rowOff>
        </xdr:to>
        <xdr:sp macro="" textlink="">
          <xdr:nvSpPr>
            <xdr:cNvPr id="99572" name="Check Box 1268" hidden="1">
              <a:extLst>
                <a:ext uri="{63B3BB69-23CF-44E3-9099-C40C66FF867C}">
                  <a14:compatExt spid="_x0000_s99572"/>
                </a:ext>
                <a:ext uri="{FF2B5EF4-FFF2-40B4-BE49-F238E27FC236}">
                  <a16:creationId xmlns:a16="http://schemas.microsoft.com/office/drawing/2014/main" id="{00000000-0008-0000-0400-0000F4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85</xdr:row>
          <xdr:rowOff>47625</xdr:rowOff>
        </xdr:from>
        <xdr:to>
          <xdr:col>6</xdr:col>
          <xdr:colOff>47625</xdr:colOff>
          <xdr:row>85</xdr:row>
          <xdr:rowOff>571500</xdr:rowOff>
        </xdr:to>
        <xdr:sp macro="" textlink="">
          <xdr:nvSpPr>
            <xdr:cNvPr id="99573" name="Check Box 1269" hidden="1">
              <a:extLst>
                <a:ext uri="{63B3BB69-23CF-44E3-9099-C40C66FF867C}">
                  <a14:compatExt spid="_x0000_s99573"/>
                </a:ext>
                <a:ext uri="{FF2B5EF4-FFF2-40B4-BE49-F238E27FC236}">
                  <a16:creationId xmlns:a16="http://schemas.microsoft.com/office/drawing/2014/main" id="{00000000-0008-0000-0400-0000F5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85</xdr:row>
          <xdr:rowOff>619125</xdr:rowOff>
        </xdr:from>
        <xdr:to>
          <xdr:col>5</xdr:col>
          <xdr:colOff>1076325</xdr:colOff>
          <xdr:row>85</xdr:row>
          <xdr:rowOff>895350</xdr:rowOff>
        </xdr:to>
        <xdr:sp macro="" textlink="">
          <xdr:nvSpPr>
            <xdr:cNvPr id="99574" name="Check Box 1270" hidden="1">
              <a:extLst>
                <a:ext uri="{63B3BB69-23CF-44E3-9099-C40C66FF867C}">
                  <a14:compatExt spid="_x0000_s99574"/>
                </a:ext>
                <a:ext uri="{FF2B5EF4-FFF2-40B4-BE49-F238E27FC236}">
                  <a16:creationId xmlns:a16="http://schemas.microsoft.com/office/drawing/2014/main" id="{00000000-0008-0000-0400-0000F6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619125</xdr:rowOff>
        </xdr:from>
        <xdr:to>
          <xdr:col>7</xdr:col>
          <xdr:colOff>1076325</xdr:colOff>
          <xdr:row>85</xdr:row>
          <xdr:rowOff>895350</xdr:rowOff>
        </xdr:to>
        <xdr:sp macro="" textlink="">
          <xdr:nvSpPr>
            <xdr:cNvPr id="99576" name="Check Box 1272" hidden="1">
              <a:extLst>
                <a:ext uri="{63B3BB69-23CF-44E3-9099-C40C66FF867C}">
                  <a14:compatExt spid="_x0000_s99576"/>
                </a:ext>
                <a:ext uri="{FF2B5EF4-FFF2-40B4-BE49-F238E27FC236}">
                  <a16:creationId xmlns:a16="http://schemas.microsoft.com/office/drawing/2014/main" id="{00000000-0008-0000-0400-0000F8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47625</xdr:rowOff>
        </xdr:from>
        <xdr:to>
          <xdr:col>8</xdr:col>
          <xdr:colOff>247650</xdr:colOff>
          <xdr:row>85</xdr:row>
          <xdr:rowOff>571500</xdr:rowOff>
        </xdr:to>
        <xdr:sp macro="" textlink="">
          <xdr:nvSpPr>
            <xdr:cNvPr id="99577" name="Check Box 1273" hidden="1">
              <a:extLst>
                <a:ext uri="{63B3BB69-23CF-44E3-9099-C40C66FF867C}">
                  <a14:compatExt spid="_x0000_s99577"/>
                </a:ext>
                <a:ext uri="{FF2B5EF4-FFF2-40B4-BE49-F238E27FC236}">
                  <a16:creationId xmlns:a16="http://schemas.microsoft.com/office/drawing/2014/main" id="{00000000-0008-0000-0400-0000F9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88</xdr:row>
          <xdr:rowOff>38100</xdr:rowOff>
        </xdr:from>
        <xdr:to>
          <xdr:col>6</xdr:col>
          <xdr:colOff>47625</xdr:colOff>
          <xdr:row>88</xdr:row>
          <xdr:rowOff>561975</xdr:rowOff>
        </xdr:to>
        <xdr:sp macro="" textlink="">
          <xdr:nvSpPr>
            <xdr:cNvPr id="99578" name="Check Box 1274" hidden="1">
              <a:extLst>
                <a:ext uri="{63B3BB69-23CF-44E3-9099-C40C66FF867C}">
                  <a14:compatExt spid="_x0000_s99578"/>
                </a:ext>
                <a:ext uri="{FF2B5EF4-FFF2-40B4-BE49-F238E27FC236}">
                  <a16:creationId xmlns:a16="http://schemas.microsoft.com/office/drawing/2014/main" id="{00000000-0008-0000-0400-0000FA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88</xdr:row>
          <xdr:rowOff>47625</xdr:rowOff>
        </xdr:from>
        <xdr:to>
          <xdr:col>6</xdr:col>
          <xdr:colOff>47625</xdr:colOff>
          <xdr:row>88</xdr:row>
          <xdr:rowOff>571500</xdr:rowOff>
        </xdr:to>
        <xdr:sp macro="" textlink="">
          <xdr:nvSpPr>
            <xdr:cNvPr id="99579" name="Check Box 1275" hidden="1">
              <a:extLst>
                <a:ext uri="{63B3BB69-23CF-44E3-9099-C40C66FF867C}">
                  <a14:compatExt spid="_x0000_s99579"/>
                </a:ext>
                <a:ext uri="{FF2B5EF4-FFF2-40B4-BE49-F238E27FC236}">
                  <a16:creationId xmlns:a16="http://schemas.microsoft.com/office/drawing/2014/main" id="{00000000-0008-0000-0400-0000FB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88</xdr:row>
          <xdr:rowOff>619125</xdr:rowOff>
        </xdr:from>
        <xdr:to>
          <xdr:col>5</xdr:col>
          <xdr:colOff>1076325</xdr:colOff>
          <xdr:row>88</xdr:row>
          <xdr:rowOff>895350</xdr:rowOff>
        </xdr:to>
        <xdr:sp macro="" textlink="">
          <xdr:nvSpPr>
            <xdr:cNvPr id="99580" name="Check Box 1276" hidden="1">
              <a:extLst>
                <a:ext uri="{63B3BB69-23CF-44E3-9099-C40C66FF867C}">
                  <a14:compatExt spid="_x0000_s99580"/>
                </a:ext>
                <a:ext uri="{FF2B5EF4-FFF2-40B4-BE49-F238E27FC236}">
                  <a16:creationId xmlns:a16="http://schemas.microsoft.com/office/drawing/2014/main" id="{00000000-0008-0000-0400-0000FC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619125</xdr:rowOff>
        </xdr:from>
        <xdr:to>
          <xdr:col>7</xdr:col>
          <xdr:colOff>1076325</xdr:colOff>
          <xdr:row>88</xdr:row>
          <xdr:rowOff>895350</xdr:rowOff>
        </xdr:to>
        <xdr:sp macro="" textlink="">
          <xdr:nvSpPr>
            <xdr:cNvPr id="99581" name="Check Box 1277" hidden="1">
              <a:extLst>
                <a:ext uri="{63B3BB69-23CF-44E3-9099-C40C66FF867C}">
                  <a14:compatExt spid="_x0000_s99581"/>
                </a:ext>
                <a:ext uri="{FF2B5EF4-FFF2-40B4-BE49-F238E27FC236}">
                  <a16:creationId xmlns:a16="http://schemas.microsoft.com/office/drawing/2014/main" id="{00000000-0008-0000-0400-0000FD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47625</xdr:rowOff>
        </xdr:from>
        <xdr:to>
          <xdr:col>8</xdr:col>
          <xdr:colOff>247650</xdr:colOff>
          <xdr:row>88</xdr:row>
          <xdr:rowOff>571500</xdr:rowOff>
        </xdr:to>
        <xdr:sp macro="" textlink="">
          <xdr:nvSpPr>
            <xdr:cNvPr id="99582" name="Check Box 1278" hidden="1">
              <a:extLst>
                <a:ext uri="{63B3BB69-23CF-44E3-9099-C40C66FF867C}">
                  <a14:compatExt spid="_x0000_s99582"/>
                </a:ext>
                <a:ext uri="{FF2B5EF4-FFF2-40B4-BE49-F238E27FC236}">
                  <a16:creationId xmlns:a16="http://schemas.microsoft.com/office/drawing/2014/main" id="{00000000-0008-0000-0400-0000FE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90</xdr:row>
          <xdr:rowOff>38100</xdr:rowOff>
        </xdr:from>
        <xdr:to>
          <xdr:col>6</xdr:col>
          <xdr:colOff>47625</xdr:colOff>
          <xdr:row>90</xdr:row>
          <xdr:rowOff>561975</xdr:rowOff>
        </xdr:to>
        <xdr:sp macro="" textlink="">
          <xdr:nvSpPr>
            <xdr:cNvPr id="99583" name="Check Box 1279" hidden="1">
              <a:extLst>
                <a:ext uri="{63B3BB69-23CF-44E3-9099-C40C66FF867C}">
                  <a14:compatExt spid="_x0000_s99583"/>
                </a:ext>
                <a:ext uri="{FF2B5EF4-FFF2-40B4-BE49-F238E27FC236}">
                  <a16:creationId xmlns:a16="http://schemas.microsoft.com/office/drawing/2014/main" id="{00000000-0008-0000-0400-0000FF8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90</xdr:row>
          <xdr:rowOff>47625</xdr:rowOff>
        </xdr:from>
        <xdr:to>
          <xdr:col>6</xdr:col>
          <xdr:colOff>47625</xdr:colOff>
          <xdr:row>90</xdr:row>
          <xdr:rowOff>571500</xdr:rowOff>
        </xdr:to>
        <xdr:sp macro="" textlink="">
          <xdr:nvSpPr>
            <xdr:cNvPr id="99584" name="Check Box 1280" hidden="1">
              <a:extLst>
                <a:ext uri="{63B3BB69-23CF-44E3-9099-C40C66FF867C}">
                  <a14:compatExt spid="_x0000_s99584"/>
                </a:ext>
                <a:ext uri="{FF2B5EF4-FFF2-40B4-BE49-F238E27FC236}">
                  <a16:creationId xmlns:a16="http://schemas.microsoft.com/office/drawing/2014/main" id="{00000000-0008-0000-0400-000000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90</xdr:row>
          <xdr:rowOff>619125</xdr:rowOff>
        </xdr:from>
        <xdr:to>
          <xdr:col>5</xdr:col>
          <xdr:colOff>1076325</xdr:colOff>
          <xdr:row>90</xdr:row>
          <xdr:rowOff>895350</xdr:rowOff>
        </xdr:to>
        <xdr:sp macro="" textlink="">
          <xdr:nvSpPr>
            <xdr:cNvPr id="99585" name="Check Box 1281" hidden="1">
              <a:extLst>
                <a:ext uri="{63B3BB69-23CF-44E3-9099-C40C66FF867C}">
                  <a14:compatExt spid="_x0000_s99585"/>
                </a:ext>
                <a:ext uri="{FF2B5EF4-FFF2-40B4-BE49-F238E27FC236}">
                  <a16:creationId xmlns:a16="http://schemas.microsoft.com/office/drawing/2014/main" id="{00000000-0008-0000-0400-000001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619125</xdr:rowOff>
        </xdr:from>
        <xdr:to>
          <xdr:col>7</xdr:col>
          <xdr:colOff>1076325</xdr:colOff>
          <xdr:row>90</xdr:row>
          <xdr:rowOff>895350</xdr:rowOff>
        </xdr:to>
        <xdr:sp macro="" textlink="">
          <xdr:nvSpPr>
            <xdr:cNvPr id="99586" name="Check Box 1282" hidden="1">
              <a:extLst>
                <a:ext uri="{63B3BB69-23CF-44E3-9099-C40C66FF867C}">
                  <a14:compatExt spid="_x0000_s99586"/>
                </a:ext>
                <a:ext uri="{FF2B5EF4-FFF2-40B4-BE49-F238E27FC236}">
                  <a16:creationId xmlns:a16="http://schemas.microsoft.com/office/drawing/2014/main" id="{00000000-0008-0000-0400-000002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90</xdr:row>
          <xdr:rowOff>47625</xdr:rowOff>
        </xdr:from>
        <xdr:to>
          <xdr:col>8</xdr:col>
          <xdr:colOff>247650</xdr:colOff>
          <xdr:row>90</xdr:row>
          <xdr:rowOff>571500</xdr:rowOff>
        </xdr:to>
        <xdr:sp macro="" textlink="">
          <xdr:nvSpPr>
            <xdr:cNvPr id="99587" name="Check Box 1283" hidden="1">
              <a:extLst>
                <a:ext uri="{63B3BB69-23CF-44E3-9099-C40C66FF867C}">
                  <a14:compatExt spid="_x0000_s99587"/>
                </a:ext>
                <a:ext uri="{FF2B5EF4-FFF2-40B4-BE49-F238E27FC236}">
                  <a16:creationId xmlns:a16="http://schemas.microsoft.com/office/drawing/2014/main" id="{00000000-0008-0000-0400-000003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92</xdr:row>
          <xdr:rowOff>38100</xdr:rowOff>
        </xdr:from>
        <xdr:to>
          <xdr:col>6</xdr:col>
          <xdr:colOff>266700</xdr:colOff>
          <xdr:row>92</xdr:row>
          <xdr:rowOff>314325</xdr:rowOff>
        </xdr:to>
        <xdr:sp macro="" textlink="">
          <xdr:nvSpPr>
            <xdr:cNvPr id="99588" name="Check Box 1284" hidden="1">
              <a:extLst>
                <a:ext uri="{63B3BB69-23CF-44E3-9099-C40C66FF867C}">
                  <a14:compatExt spid="_x0000_s99588"/>
                </a:ext>
                <a:ext uri="{FF2B5EF4-FFF2-40B4-BE49-F238E27FC236}">
                  <a16:creationId xmlns:a16="http://schemas.microsoft.com/office/drawing/2014/main" id="{00000000-0008-0000-0400-000004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92</xdr:row>
          <xdr:rowOff>371475</xdr:rowOff>
        </xdr:from>
        <xdr:to>
          <xdr:col>6</xdr:col>
          <xdr:colOff>266700</xdr:colOff>
          <xdr:row>92</xdr:row>
          <xdr:rowOff>638175</xdr:rowOff>
        </xdr:to>
        <xdr:sp macro="" textlink="">
          <xdr:nvSpPr>
            <xdr:cNvPr id="99589" name="Check Box 1285" hidden="1">
              <a:extLst>
                <a:ext uri="{63B3BB69-23CF-44E3-9099-C40C66FF867C}">
                  <a14:compatExt spid="_x0000_s99589"/>
                </a:ext>
                <a:ext uri="{FF2B5EF4-FFF2-40B4-BE49-F238E27FC236}">
                  <a16:creationId xmlns:a16="http://schemas.microsoft.com/office/drawing/2014/main" id="{00000000-0008-0000-0400-000005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xdr:colOff>
          <xdr:row>92</xdr:row>
          <xdr:rowOff>685800</xdr:rowOff>
        </xdr:from>
        <xdr:to>
          <xdr:col>6</xdr:col>
          <xdr:colOff>266700</xdr:colOff>
          <xdr:row>92</xdr:row>
          <xdr:rowOff>962025</xdr:rowOff>
        </xdr:to>
        <xdr:sp macro="" textlink="">
          <xdr:nvSpPr>
            <xdr:cNvPr id="99590" name="Check Box 1286" hidden="1">
              <a:extLst>
                <a:ext uri="{63B3BB69-23CF-44E3-9099-C40C66FF867C}">
                  <a14:compatExt spid="_x0000_s99590"/>
                </a:ext>
                <a:ext uri="{FF2B5EF4-FFF2-40B4-BE49-F238E27FC236}">
                  <a16:creationId xmlns:a16="http://schemas.microsoft.com/office/drawing/2014/main" id="{00000000-0008-0000-0400-00000685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Joint Venture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95250</xdr:colOff>
          <xdr:row>143</xdr:row>
          <xdr:rowOff>28575</xdr:rowOff>
        </xdr:from>
        <xdr:to>
          <xdr:col>6</xdr:col>
          <xdr:colOff>371475</xdr:colOff>
          <xdr:row>148</xdr:row>
          <xdr:rowOff>104775</xdr:rowOff>
        </xdr:to>
        <xdr:grpSp>
          <xdr:nvGrpSpPr>
            <xdr:cNvPr id="99595" name="Group 103">
              <a:extLst>
                <a:ext uri="{FF2B5EF4-FFF2-40B4-BE49-F238E27FC236}">
                  <a16:creationId xmlns:a16="http://schemas.microsoft.com/office/drawing/2014/main" id="{00000000-0008-0000-0400-00000B850100}"/>
                </a:ext>
              </a:extLst>
            </xdr:cNvPr>
            <xdr:cNvGrpSpPr>
              <a:grpSpLocks/>
            </xdr:cNvGrpSpPr>
          </xdr:nvGrpSpPr>
          <xdr:grpSpPr bwMode="auto">
            <a:xfrm>
              <a:off x="5553075" y="39243000"/>
              <a:ext cx="1676400" cy="0"/>
              <a:chOff x="43857" y="0"/>
              <a:chExt cx="7189552" cy="39243000"/>
            </a:xfrm>
          </xdr:grpSpPr>
          <xdr:sp macro="" textlink="">
            <xdr:nvSpPr>
              <xdr:cNvPr id="2" name="Check Box 666" hidden="1">
                <a:extLst>
                  <a:ext uri="{63B3BB69-23CF-44E3-9099-C40C66FF867C}">
                    <a14:compatExt spid="_x0000_s95898"/>
                  </a:ext>
                  <a:ext uri="{FF2B5EF4-FFF2-40B4-BE49-F238E27FC236}">
                    <a16:creationId xmlns:a16="http://schemas.microsoft.com/office/drawing/2014/main" id="{00000000-0008-0000-0400-000002000000}"/>
                  </a:ext>
                </a:extLst>
              </xdr:cNvPr>
              <xdr:cNvSpPr/>
            </xdr:nvSpPr>
            <xdr:spPr bwMode="auto">
              <a:xfrm>
                <a:off x="7224850" y="39243000"/>
                <a:ext cx="68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Ereection</a:t>
                </a:r>
              </a:p>
            </xdr:txBody>
          </xdr:sp>
          <xdr:sp macro="" textlink="">
            <xdr:nvSpPr>
              <xdr:cNvPr id="3" name="Check Box 667" hidden="1">
                <a:extLst>
                  <a:ext uri="{63B3BB69-23CF-44E3-9099-C40C66FF867C}">
                    <a14:compatExt spid="_x0000_s95899"/>
                  </a:ext>
                  <a:ext uri="{FF2B5EF4-FFF2-40B4-BE49-F238E27FC236}">
                    <a16:creationId xmlns:a16="http://schemas.microsoft.com/office/drawing/2014/main" id="{00000000-0008-0000-0400-000003000000}"/>
                  </a:ext>
                </a:extLst>
              </xdr:cNvPr>
              <xdr:cNvSpPr/>
            </xdr:nvSpPr>
            <xdr:spPr bwMode="auto">
              <a:xfrm>
                <a:off x="7223969" y="39243000"/>
                <a:ext cx="862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5" name="Check Box 668" hidden="1">
                <a:extLst>
                  <a:ext uri="{63B3BB69-23CF-44E3-9099-C40C66FF867C}">
                    <a14:compatExt spid="_x0000_s95900"/>
                  </a:ext>
                  <a:ext uri="{FF2B5EF4-FFF2-40B4-BE49-F238E27FC236}">
                    <a16:creationId xmlns:a16="http://schemas.microsoft.com/office/drawing/2014/main" id="{00000000-0008-0000-0400-000005000000}"/>
                  </a:ext>
                </a:extLst>
              </xdr:cNvPr>
              <xdr:cNvSpPr/>
            </xdr:nvSpPr>
            <xdr:spPr bwMode="auto">
              <a:xfrm>
                <a:off x="7223150" y="39243000"/>
                <a:ext cx="102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6" name="Check Box 669" hidden="1">
                <a:extLst>
                  <a:ext uri="{63B3BB69-23CF-44E3-9099-C40C66FF867C}">
                    <a14:compatExt spid="_x0000_s95901"/>
                  </a:ext>
                  <a:ext uri="{FF2B5EF4-FFF2-40B4-BE49-F238E27FC236}">
                    <a16:creationId xmlns:a16="http://schemas.microsoft.com/office/drawing/2014/main" id="{00000000-0008-0000-0400-000006000000}"/>
                  </a:ext>
                </a:extLst>
              </xdr:cNvPr>
              <xdr:cNvSpPr/>
            </xdr:nvSpPr>
            <xdr:spPr bwMode="auto">
              <a:xfrm>
                <a:off x="43857" y="0"/>
                <a:ext cx="974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15</xdr:col>
      <xdr:colOff>142875</xdr:colOff>
      <xdr:row>0</xdr:row>
      <xdr:rowOff>85725</xdr:rowOff>
    </xdr:from>
    <xdr:to>
      <xdr:col>17</xdr:col>
      <xdr:colOff>28575</xdr:colOff>
      <xdr:row>2</xdr:row>
      <xdr:rowOff>371475</xdr:rowOff>
    </xdr:to>
    <xdr:grpSp>
      <xdr:nvGrpSpPr>
        <xdr:cNvPr id="5766" name="Group 1">
          <a:hlinkClick xmlns:r="http://schemas.openxmlformats.org/officeDocument/2006/relationships" r:id="rId1" tooltip="Click for Next Attachment"/>
          <a:extLst>
            <a:ext uri="{FF2B5EF4-FFF2-40B4-BE49-F238E27FC236}">
              <a16:creationId xmlns:a16="http://schemas.microsoft.com/office/drawing/2014/main" id="{00000000-0008-0000-0500-000086160000}"/>
            </a:ext>
          </a:extLst>
        </xdr:cNvPr>
        <xdr:cNvGrpSpPr>
          <a:grpSpLocks/>
        </xdr:cNvGrpSpPr>
      </xdr:nvGrpSpPr>
      <xdr:grpSpPr bwMode="auto">
        <a:xfrm>
          <a:off x="9972675" y="85725"/>
          <a:ext cx="1104900" cy="847725"/>
          <a:chOff x="738" y="5"/>
          <a:chExt cx="116" cy="73"/>
        </a:xfrm>
      </xdr:grpSpPr>
      <xdr:sp macro="" textlink="">
        <xdr:nvSpPr>
          <xdr:cNvPr id="5767" name="AutoShape 2">
            <a:extLst>
              <a:ext uri="{FF2B5EF4-FFF2-40B4-BE49-F238E27FC236}">
                <a16:creationId xmlns:a16="http://schemas.microsoft.com/office/drawing/2014/main" id="{00000000-0008-0000-0500-0000871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790" name="Group 1">
          <a:hlinkClick xmlns:r="http://schemas.openxmlformats.org/officeDocument/2006/relationships" r:id="rId1" tooltip="Click for Next Attachment"/>
          <a:extLst>
            <a:ext uri="{FF2B5EF4-FFF2-40B4-BE49-F238E27FC236}">
              <a16:creationId xmlns:a16="http://schemas.microsoft.com/office/drawing/2014/main" id="{00000000-0008-0000-0600-0000861A0000}"/>
            </a:ext>
          </a:extLst>
        </xdr:cNvPr>
        <xdr:cNvGrpSpPr>
          <a:grpSpLocks/>
        </xdr:cNvGrpSpPr>
      </xdr:nvGrpSpPr>
      <xdr:grpSpPr bwMode="auto">
        <a:xfrm>
          <a:off x="6877050" y="57150"/>
          <a:ext cx="1104900" cy="885825"/>
          <a:chOff x="738" y="5"/>
          <a:chExt cx="116" cy="73"/>
        </a:xfrm>
      </xdr:grpSpPr>
      <xdr:sp macro="" textlink="">
        <xdr:nvSpPr>
          <xdr:cNvPr id="6791" name="AutoShape 2">
            <a:extLst>
              <a:ext uri="{FF2B5EF4-FFF2-40B4-BE49-F238E27FC236}">
                <a16:creationId xmlns:a16="http://schemas.microsoft.com/office/drawing/2014/main" id="{00000000-0008-0000-0600-0000871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814" name="Group 1">
          <a:hlinkClick xmlns:r="http://schemas.openxmlformats.org/officeDocument/2006/relationships" r:id="rId1" tooltip="Click for Next Attachment"/>
          <a:extLst>
            <a:ext uri="{FF2B5EF4-FFF2-40B4-BE49-F238E27FC236}">
              <a16:creationId xmlns:a16="http://schemas.microsoft.com/office/drawing/2014/main" id="{00000000-0008-0000-0700-0000861E0000}"/>
            </a:ext>
          </a:extLst>
        </xdr:cNvPr>
        <xdr:cNvGrpSpPr>
          <a:grpSpLocks/>
        </xdr:cNvGrpSpPr>
      </xdr:nvGrpSpPr>
      <xdr:grpSpPr bwMode="auto">
        <a:xfrm>
          <a:off x="6686550" y="47625"/>
          <a:ext cx="1104900" cy="885825"/>
          <a:chOff x="738" y="5"/>
          <a:chExt cx="116" cy="73"/>
        </a:xfrm>
      </xdr:grpSpPr>
      <xdr:sp macro="" textlink="">
        <xdr:nvSpPr>
          <xdr:cNvPr id="7815" name="AutoShape 2">
            <a:extLst>
              <a:ext uri="{FF2B5EF4-FFF2-40B4-BE49-F238E27FC236}">
                <a16:creationId xmlns:a16="http://schemas.microsoft.com/office/drawing/2014/main" id="{00000000-0008-0000-0700-0000871E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10096" name="Group 1">
          <a:hlinkClick xmlns:r="http://schemas.openxmlformats.org/officeDocument/2006/relationships" r:id="rId1" tooltip="Click for Next Attachment"/>
          <a:extLst>
            <a:ext uri="{FF2B5EF4-FFF2-40B4-BE49-F238E27FC236}">
              <a16:creationId xmlns:a16="http://schemas.microsoft.com/office/drawing/2014/main" id="{00000000-0008-0000-0800-000070270000}"/>
            </a:ext>
          </a:extLst>
        </xdr:cNvPr>
        <xdr:cNvGrpSpPr>
          <a:grpSpLocks/>
        </xdr:cNvGrpSpPr>
      </xdr:nvGrpSpPr>
      <xdr:grpSpPr bwMode="auto">
        <a:xfrm>
          <a:off x="6896100" y="47625"/>
          <a:ext cx="1104900" cy="1000125"/>
          <a:chOff x="738" y="5"/>
          <a:chExt cx="116" cy="73"/>
        </a:xfrm>
      </xdr:grpSpPr>
      <xdr:sp macro="" textlink="">
        <xdr:nvSpPr>
          <xdr:cNvPr id="10098" name="AutoShape 2">
            <a:extLst>
              <a:ext uri="{FF2B5EF4-FFF2-40B4-BE49-F238E27FC236}">
                <a16:creationId xmlns:a16="http://schemas.microsoft.com/office/drawing/2014/main" id="{00000000-0008-0000-0800-0000722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893529</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614" name="Group 1">
          <a:hlinkClick xmlns:r="http://schemas.openxmlformats.org/officeDocument/2006/relationships" r:id="rId1" tooltip="Click for Next Attachment"/>
          <a:extLst>
            <a:ext uri="{FF2B5EF4-FFF2-40B4-BE49-F238E27FC236}">
              <a16:creationId xmlns:a16="http://schemas.microsoft.com/office/drawing/2014/main" id="{00000000-0008-0000-0900-00005E270100}"/>
            </a:ext>
          </a:extLst>
        </xdr:cNvPr>
        <xdr:cNvGrpSpPr>
          <a:grpSpLocks/>
        </xdr:cNvGrpSpPr>
      </xdr:nvGrpSpPr>
      <xdr:grpSpPr bwMode="auto">
        <a:xfrm>
          <a:off x="7286625" y="47625"/>
          <a:ext cx="1104900" cy="923925"/>
          <a:chOff x="738" y="5"/>
          <a:chExt cx="116" cy="73"/>
        </a:xfrm>
      </xdr:grpSpPr>
      <xdr:sp macro="" textlink="">
        <xdr:nvSpPr>
          <xdr:cNvPr id="75616" name="AutoShape 2">
            <a:extLst>
              <a:ext uri="{FF2B5EF4-FFF2-40B4-BE49-F238E27FC236}">
                <a16:creationId xmlns:a16="http://schemas.microsoft.com/office/drawing/2014/main" id="{00000000-0008-0000-0900-0000602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22</xdr:row>
      <xdr:rowOff>0</xdr:rowOff>
    </xdr:from>
    <xdr:to>
      <xdr:col>4</xdr:col>
      <xdr:colOff>908736</xdr:colOff>
      <xdr:row>23</xdr:row>
      <xdr:rowOff>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21</xdr:row>
          <xdr:rowOff>1143000</xdr:rowOff>
        </xdr:from>
        <xdr:to>
          <xdr:col>4</xdr:col>
          <xdr:colOff>1371600</xdr:colOff>
          <xdr:row>22</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1115" name="Group 1">
          <a:hlinkClick xmlns:r="http://schemas.openxmlformats.org/officeDocument/2006/relationships" r:id="rId1" tooltip="Click for Next Attachment"/>
          <a:extLst>
            <a:ext uri="{FF2B5EF4-FFF2-40B4-BE49-F238E27FC236}">
              <a16:creationId xmlns:a16="http://schemas.microsoft.com/office/drawing/2014/main" id="{00000000-0008-0000-0A00-00006B2B0000}"/>
            </a:ext>
          </a:extLst>
        </xdr:cNvPr>
        <xdr:cNvGrpSpPr>
          <a:grpSpLocks/>
        </xdr:cNvGrpSpPr>
      </xdr:nvGrpSpPr>
      <xdr:grpSpPr bwMode="auto">
        <a:xfrm>
          <a:off x="6696075" y="47625"/>
          <a:ext cx="1104900" cy="895350"/>
          <a:chOff x="738" y="5"/>
          <a:chExt cx="116" cy="73"/>
        </a:xfrm>
      </xdr:grpSpPr>
      <xdr:sp macro="" textlink="">
        <xdr:nvSpPr>
          <xdr:cNvPr id="11117" name="AutoShape 2">
            <a:extLst>
              <a:ext uri="{FF2B5EF4-FFF2-40B4-BE49-F238E27FC236}">
                <a16:creationId xmlns:a16="http://schemas.microsoft.com/office/drawing/2014/main" id="{00000000-0008-0000-0A00-00006D2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2255235</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446" name="Group 1">
          <a:hlinkClick xmlns:r="http://schemas.openxmlformats.org/officeDocument/2006/relationships" r:id="rId1" tooltip="Click for Next Attachment"/>
          <a:extLst>
            <a:ext uri="{FF2B5EF4-FFF2-40B4-BE49-F238E27FC236}">
              <a16:creationId xmlns:a16="http://schemas.microsoft.com/office/drawing/2014/main" id="{00000000-0008-0000-0B00-0000862E0100}"/>
            </a:ext>
          </a:extLst>
        </xdr:cNvPr>
        <xdr:cNvGrpSpPr>
          <a:grpSpLocks/>
        </xdr:cNvGrpSpPr>
      </xdr:nvGrpSpPr>
      <xdr:grpSpPr bwMode="auto">
        <a:xfrm>
          <a:off x="7153275" y="47625"/>
          <a:ext cx="1104900" cy="742950"/>
          <a:chOff x="738" y="5"/>
          <a:chExt cx="116" cy="73"/>
        </a:xfrm>
      </xdr:grpSpPr>
      <xdr:sp macro="" textlink="">
        <xdr:nvSpPr>
          <xdr:cNvPr id="77447" name="AutoShape 2">
            <a:extLst>
              <a:ext uri="{FF2B5EF4-FFF2-40B4-BE49-F238E27FC236}">
                <a16:creationId xmlns:a16="http://schemas.microsoft.com/office/drawing/2014/main" id="{00000000-0008-0000-0B00-0000872E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0</xdr:colOff>
      <xdr:row>0</xdr:row>
      <xdr:rowOff>47625</xdr:rowOff>
    </xdr:from>
    <xdr:to>
      <xdr:col>10</xdr:col>
      <xdr:colOff>333375</xdr:colOff>
      <xdr:row>2</xdr:row>
      <xdr:rowOff>533400</xdr:rowOff>
    </xdr:to>
    <xdr:grpSp>
      <xdr:nvGrpSpPr>
        <xdr:cNvPr id="78470" name="Group 4">
          <a:extLst>
            <a:ext uri="{FF2B5EF4-FFF2-40B4-BE49-F238E27FC236}">
              <a16:creationId xmlns:a16="http://schemas.microsoft.com/office/drawing/2014/main" id="{00000000-0008-0000-0C00-000086320100}"/>
            </a:ext>
          </a:extLst>
        </xdr:cNvPr>
        <xdr:cNvGrpSpPr>
          <a:grpSpLocks/>
        </xdr:cNvGrpSpPr>
      </xdr:nvGrpSpPr>
      <xdr:grpSpPr bwMode="auto">
        <a:xfrm>
          <a:off x="11641667" y="47625"/>
          <a:ext cx="1561041" cy="1110192"/>
          <a:chOff x="6962775" y="47625"/>
          <a:chExt cx="2139950" cy="887942"/>
        </a:xfrm>
      </xdr:grpSpPr>
      <xdr:sp macro="" textlink="">
        <xdr:nvSpPr>
          <xdr:cNvPr id="78471" name="AutoShape 2">
            <a:extLst>
              <a:ext uri="{FF2B5EF4-FFF2-40B4-BE49-F238E27FC236}">
                <a16:creationId xmlns:a16="http://schemas.microsoft.com/office/drawing/2014/main" id="{00000000-0008-0000-0C00-0000873201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219075</xdr:colOff>
      <xdr:row>0</xdr:row>
      <xdr:rowOff>104775</xdr:rowOff>
    </xdr:from>
    <xdr:to>
      <xdr:col>10</xdr:col>
      <xdr:colOff>66675</xdr:colOff>
      <xdr:row>2</xdr:row>
      <xdr:rowOff>381000</xdr:rowOff>
    </xdr:to>
    <xdr:grpSp>
      <xdr:nvGrpSpPr>
        <xdr:cNvPr id="79494" name="Group 1">
          <a:hlinkClick xmlns:r="http://schemas.openxmlformats.org/officeDocument/2006/relationships" r:id="rId1" tooltip="Click for Next Attachment"/>
          <a:extLst>
            <a:ext uri="{FF2B5EF4-FFF2-40B4-BE49-F238E27FC236}">
              <a16:creationId xmlns:a16="http://schemas.microsoft.com/office/drawing/2014/main" id="{00000000-0008-0000-0D00-000086360100}"/>
            </a:ext>
          </a:extLst>
        </xdr:cNvPr>
        <xdr:cNvGrpSpPr>
          <a:grpSpLocks/>
        </xdr:cNvGrpSpPr>
      </xdr:nvGrpSpPr>
      <xdr:grpSpPr bwMode="auto">
        <a:xfrm>
          <a:off x="8867775" y="104775"/>
          <a:ext cx="2286000" cy="828675"/>
          <a:chOff x="738" y="5"/>
          <a:chExt cx="116" cy="73"/>
        </a:xfrm>
      </xdr:grpSpPr>
      <xdr:sp macro="" textlink="">
        <xdr:nvSpPr>
          <xdr:cNvPr id="79495" name="AutoShape 2">
            <a:extLst>
              <a:ext uri="{FF2B5EF4-FFF2-40B4-BE49-F238E27FC236}">
                <a16:creationId xmlns:a16="http://schemas.microsoft.com/office/drawing/2014/main" id="{00000000-0008-0000-0D00-0000873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518" name="Group 1">
          <a:hlinkClick xmlns:r="http://schemas.openxmlformats.org/officeDocument/2006/relationships" r:id="rId1" tooltip="Click for Next Attachment"/>
          <a:extLst>
            <a:ext uri="{FF2B5EF4-FFF2-40B4-BE49-F238E27FC236}">
              <a16:creationId xmlns:a16="http://schemas.microsoft.com/office/drawing/2014/main" id="{00000000-0008-0000-0E00-0000863A0100}"/>
            </a:ext>
          </a:extLst>
        </xdr:cNvPr>
        <xdr:cNvGrpSpPr>
          <a:grpSpLocks/>
        </xdr:cNvGrpSpPr>
      </xdr:nvGrpSpPr>
      <xdr:grpSpPr bwMode="auto">
        <a:xfrm>
          <a:off x="6915150" y="57150"/>
          <a:ext cx="1104900" cy="819150"/>
          <a:chOff x="738" y="5"/>
          <a:chExt cx="116" cy="73"/>
        </a:xfrm>
      </xdr:grpSpPr>
      <xdr:sp macro="" textlink="">
        <xdr:nvSpPr>
          <xdr:cNvPr id="80519" name="AutoShape 2">
            <a:extLst>
              <a:ext uri="{FF2B5EF4-FFF2-40B4-BE49-F238E27FC236}">
                <a16:creationId xmlns:a16="http://schemas.microsoft.com/office/drawing/2014/main" id="{00000000-0008-0000-0E00-0000873A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566" name="Group 1">
          <a:hlinkClick xmlns:r="http://schemas.openxmlformats.org/officeDocument/2006/relationships" r:id="rId1" tooltip="Click for Next Attachment"/>
          <a:extLst>
            <a:ext uri="{FF2B5EF4-FFF2-40B4-BE49-F238E27FC236}">
              <a16:creationId xmlns:a16="http://schemas.microsoft.com/office/drawing/2014/main" id="{00000000-0008-0000-1000-000086420100}"/>
            </a:ext>
          </a:extLst>
        </xdr:cNvPr>
        <xdr:cNvGrpSpPr>
          <a:grpSpLocks/>
        </xdr:cNvGrpSpPr>
      </xdr:nvGrpSpPr>
      <xdr:grpSpPr bwMode="auto">
        <a:xfrm>
          <a:off x="6743700" y="47625"/>
          <a:ext cx="1104900" cy="1009650"/>
          <a:chOff x="738" y="5"/>
          <a:chExt cx="116" cy="73"/>
        </a:xfrm>
      </xdr:grpSpPr>
      <xdr:sp macro="" textlink="">
        <xdr:nvSpPr>
          <xdr:cNvPr id="82567" name="AutoShape 2">
            <a:extLst>
              <a:ext uri="{FF2B5EF4-FFF2-40B4-BE49-F238E27FC236}">
                <a16:creationId xmlns:a16="http://schemas.microsoft.com/office/drawing/2014/main" id="{00000000-0008-0000-1000-0000874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590" name="Group 1">
          <a:hlinkClick xmlns:r="http://schemas.openxmlformats.org/officeDocument/2006/relationships" r:id="rId1" tooltip="Click for Next Attachment"/>
          <a:extLst>
            <a:ext uri="{FF2B5EF4-FFF2-40B4-BE49-F238E27FC236}">
              <a16:creationId xmlns:a16="http://schemas.microsoft.com/office/drawing/2014/main" id="{00000000-0008-0000-1100-000086460100}"/>
            </a:ext>
          </a:extLst>
        </xdr:cNvPr>
        <xdr:cNvGrpSpPr>
          <a:grpSpLocks/>
        </xdr:cNvGrpSpPr>
      </xdr:nvGrpSpPr>
      <xdr:grpSpPr bwMode="auto">
        <a:xfrm>
          <a:off x="6743700" y="47625"/>
          <a:ext cx="1104900" cy="1038225"/>
          <a:chOff x="738" y="5"/>
          <a:chExt cx="116" cy="73"/>
        </a:xfrm>
      </xdr:grpSpPr>
      <xdr:sp macro="" textlink="">
        <xdr:nvSpPr>
          <xdr:cNvPr id="83591" name="AutoShape 2">
            <a:extLst>
              <a:ext uri="{FF2B5EF4-FFF2-40B4-BE49-F238E27FC236}">
                <a16:creationId xmlns:a16="http://schemas.microsoft.com/office/drawing/2014/main" id="{00000000-0008-0000-1100-0000874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614" name="Group 1">
          <a:hlinkClick xmlns:r="http://schemas.openxmlformats.org/officeDocument/2006/relationships" r:id="rId1" tooltip="Click for Next Attachment"/>
          <a:extLst>
            <a:ext uri="{FF2B5EF4-FFF2-40B4-BE49-F238E27FC236}">
              <a16:creationId xmlns:a16="http://schemas.microsoft.com/office/drawing/2014/main" id="{00000000-0008-0000-1200-0000864A0100}"/>
            </a:ext>
          </a:extLst>
        </xdr:cNvPr>
        <xdr:cNvGrpSpPr>
          <a:grpSpLocks/>
        </xdr:cNvGrpSpPr>
      </xdr:nvGrpSpPr>
      <xdr:grpSpPr bwMode="auto">
        <a:xfrm>
          <a:off x="7153275" y="447675"/>
          <a:ext cx="1104900" cy="695325"/>
          <a:chOff x="738" y="5"/>
          <a:chExt cx="116" cy="73"/>
        </a:xfrm>
      </xdr:grpSpPr>
      <xdr:sp macro="" textlink="">
        <xdr:nvSpPr>
          <xdr:cNvPr id="84615" name="AutoShape 2">
            <a:extLst>
              <a:ext uri="{FF2B5EF4-FFF2-40B4-BE49-F238E27FC236}">
                <a16:creationId xmlns:a16="http://schemas.microsoft.com/office/drawing/2014/main" id="{00000000-0008-0000-1200-0000874A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233" name="Group 2">
          <a:hlinkClick xmlns:r="http://schemas.openxmlformats.org/officeDocument/2006/relationships" r:id="rId1" tooltip="Click for Next Attachment"/>
          <a:extLst>
            <a:ext uri="{FF2B5EF4-FFF2-40B4-BE49-F238E27FC236}">
              <a16:creationId xmlns:a16="http://schemas.microsoft.com/office/drawing/2014/main" id="{00000000-0008-0000-1300-000091620000}"/>
            </a:ext>
          </a:extLst>
        </xdr:cNvPr>
        <xdr:cNvGrpSpPr>
          <a:grpSpLocks/>
        </xdr:cNvGrpSpPr>
      </xdr:nvGrpSpPr>
      <xdr:grpSpPr bwMode="auto">
        <a:xfrm>
          <a:off x="7343775" y="57150"/>
          <a:ext cx="0" cy="1114425"/>
          <a:chOff x="738" y="5"/>
          <a:chExt cx="116" cy="73"/>
        </a:xfrm>
      </xdr:grpSpPr>
      <xdr:sp macro="" textlink="">
        <xdr:nvSpPr>
          <xdr:cNvPr id="25234" name="AutoShape 3">
            <a:extLst>
              <a:ext uri="{FF2B5EF4-FFF2-40B4-BE49-F238E27FC236}">
                <a16:creationId xmlns:a16="http://schemas.microsoft.com/office/drawing/2014/main" id="{00000000-0008-0000-1300-00009262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343775" y="1063665137715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79</xdr:row>
          <xdr:rowOff>19050</xdr:rowOff>
        </xdr:from>
        <xdr:to>
          <xdr:col>2</xdr:col>
          <xdr:colOff>752475</xdr:colOff>
          <xdr:row>79</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79</xdr:row>
          <xdr:rowOff>19050</xdr:rowOff>
        </xdr:from>
        <xdr:to>
          <xdr:col>3</xdr:col>
          <xdr:colOff>923925</xdr:colOff>
          <xdr:row>79</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662" name="Group 1">
          <a:hlinkClick xmlns:r="http://schemas.openxmlformats.org/officeDocument/2006/relationships" r:id="rId1" tooltip="Click for Next Attachment"/>
          <a:extLst>
            <a:ext uri="{FF2B5EF4-FFF2-40B4-BE49-F238E27FC236}">
              <a16:creationId xmlns:a16="http://schemas.microsoft.com/office/drawing/2014/main" id="{00000000-0008-0000-1400-000086520100}"/>
            </a:ext>
          </a:extLst>
        </xdr:cNvPr>
        <xdr:cNvGrpSpPr>
          <a:grpSpLocks/>
        </xdr:cNvGrpSpPr>
      </xdr:nvGrpSpPr>
      <xdr:grpSpPr bwMode="auto">
        <a:xfrm>
          <a:off x="7134225" y="533400"/>
          <a:ext cx="1104900" cy="1028700"/>
          <a:chOff x="738" y="5"/>
          <a:chExt cx="116" cy="73"/>
        </a:xfrm>
      </xdr:grpSpPr>
      <xdr:sp macro="" textlink="">
        <xdr:nvSpPr>
          <xdr:cNvPr id="86663" name="AutoShape 2">
            <a:extLst>
              <a:ext uri="{FF2B5EF4-FFF2-40B4-BE49-F238E27FC236}">
                <a16:creationId xmlns:a16="http://schemas.microsoft.com/office/drawing/2014/main" id="{00000000-0008-0000-1400-0000875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686" name="Group 1">
          <a:hlinkClick xmlns:r="http://schemas.openxmlformats.org/officeDocument/2006/relationships" r:id="rId1" tooltip="Click for Next Attachment"/>
          <a:extLst>
            <a:ext uri="{FF2B5EF4-FFF2-40B4-BE49-F238E27FC236}">
              <a16:creationId xmlns:a16="http://schemas.microsoft.com/office/drawing/2014/main" id="{00000000-0008-0000-1500-000086560100}"/>
            </a:ext>
          </a:extLst>
        </xdr:cNvPr>
        <xdr:cNvGrpSpPr>
          <a:grpSpLocks/>
        </xdr:cNvGrpSpPr>
      </xdr:nvGrpSpPr>
      <xdr:grpSpPr bwMode="auto">
        <a:xfrm>
          <a:off x="6724650" y="57150"/>
          <a:ext cx="1104900" cy="1009650"/>
          <a:chOff x="738" y="5"/>
          <a:chExt cx="116" cy="73"/>
        </a:xfrm>
      </xdr:grpSpPr>
      <xdr:sp macro="" textlink="">
        <xdr:nvSpPr>
          <xdr:cNvPr id="87687" name="AutoShape 2">
            <a:extLst>
              <a:ext uri="{FF2B5EF4-FFF2-40B4-BE49-F238E27FC236}">
                <a16:creationId xmlns:a16="http://schemas.microsoft.com/office/drawing/2014/main" id="{00000000-0008-0000-1500-00008756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710" name="Group 1">
          <a:hlinkClick xmlns:r="http://schemas.openxmlformats.org/officeDocument/2006/relationships" r:id="rId1" tooltip="Click for Next Attachment"/>
          <a:extLst>
            <a:ext uri="{FF2B5EF4-FFF2-40B4-BE49-F238E27FC236}">
              <a16:creationId xmlns:a16="http://schemas.microsoft.com/office/drawing/2014/main" id="{00000000-0008-0000-1600-0000865A0100}"/>
            </a:ext>
          </a:extLst>
        </xdr:cNvPr>
        <xdr:cNvGrpSpPr>
          <a:grpSpLocks/>
        </xdr:cNvGrpSpPr>
      </xdr:nvGrpSpPr>
      <xdr:grpSpPr bwMode="auto">
        <a:xfrm>
          <a:off x="6741459" y="47625"/>
          <a:ext cx="1095935" cy="836519"/>
          <a:chOff x="738" y="5"/>
          <a:chExt cx="116" cy="73"/>
        </a:xfrm>
      </xdr:grpSpPr>
      <xdr:sp macro="" textlink="">
        <xdr:nvSpPr>
          <xdr:cNvPr id="88711" name="AutoShape 2">
            <a:extLst>
              <a:ext uri="{FF2B5EF4-FFF2-40B4-BE49-F238E27FC236}">
                <a16:creationId xmlns:a16="http://schemas.microsoft.com/office/drawing/2014/main" id="{00000000-0008-0000-1600-0000875A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734" name="Group 1">
          <a:hlinkClick xmlns:r="http://schemas.openxmlformats.org/officeDocument/2006/relationships" r:id="rId1" tooltip="Click for Next Attachment"/>
          <a:extLst>
            <a:ext uri="{FF2B5EF4-FFF2-40B4-BE49-F238E27FC236}">
              <a16:creationId xmlns:a16="http://schemas.microsoft.com/office/drawing/2014/main" id="{00000000-0008-0000-1700-0000865E0100}"/>
            </a:ext>
          </a:extLst>
        </xdr:cNvPr>
        <xdr:cNvGrpSpPr>
          <a:grpSpLocks/>
        </xdr:cNvGrpSpPr>
      </xdr:nvGrpSpPr>
      <xdr:grpSpPr bwMode="auto">
        <a:xfrm>
          <a:off x="7239000" y="209550"/>
          <a:ext cx="972864" cy="694668"/>
          <a:chOff x="738" y="5"/>
          <a:chExt cx="116" cy="73"/>
        </a:xfrm>
      </xdr:grpSpPr>
      <xdr:sp macro="" textlink="">
        <xdr:nvSpPr>
          <xdr:cNvPr id="89735" name="AutoShape 2">
            <a:extLst>
              <a:ext uri="{FF2B5EF4-FFF2-40B4-BE49-F238E27FC236}">
                <a16:creationId xmlns:a16="http://schemas.microsoft.com/office/drawing/2014/main" id="{00000000-0008-0000-1700-0000875E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758" name="Group 1">
          <a:hlinkClick xmlns:r="http://schemas.openxmlformats.org/officeDocument/2006/relationships" r:id="rId1" tooltip="Click for Next Attachment"/>
          <a:extLst>
            <a:ext uri="{FF2B5EF4-FFF2-40B4-BE49-F238E27FC236}">
              <a16:creationId xmlns:a16="http://schemas.microsoft.com/office/drawing/2014/main" id="{00000000-0008-0000-1800-000086620100}"/>
            </a:ext>
          </a:extLst>
        </xdr:cNvPr>
        <xdr:cNvGrpSpPr>
          <a:grpSpLocks/>
        </xdr:cNvGrpSpPr>
      </xdr:nvGrpSpPr>
      <xdr:grpSpPr bwMode="auto">
        <a:xfrm>
          <a:off x="6773932" y="57150"/>
          <a:ext cx="1111526" cy="773182"/>
          <a:chOff x="738" y="5"/>
          <a:chExt cx="116" cy="73"/>
        </a:xfrm>
      </xdr:grpSpPr>
      <xdr:sp macro="" textlink="">
        <xdr:nvSpPr>
          <xdr:cNvPr id="90759" name="AutoShape 2">
            <a:extLst>
              <a:ext uri="{FF2B5EF4-FFF2-40B4-BE49-F238E27FC236}">
                <a16:creationId xmlns:a16="http://schemas.microsoft.com/office/drawing/2014/main" id="{00000000-0008-0000-1800-0000876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8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98680" name="Group 5">
          <a:hlinkClick xmlns:r="http://schemas.openxmlformats.org/officeDocument/2006/relationships" r:id="rId1" tooltip="Back to Cover Page"/>
          <a:extLst>
            <a:ext uri="{FF2B5EF4-FFF2-40B4-BE49-F238E27FC236}">
              <a16:creationId xmlns:a16="http://schemas.microsoft.com/office/drawing/2014/main" id="{00000000-0008-0000-1900-000078810100}"/>
            </a:ext>
          </a:extLst>
        </xdr:cNvPr>
        <xdr:cNvGrpSpPr>
          <a:grpSpLocks/>
        </xdr:cNvGrpSpPr>
      </xdr:nvGrpSpPr>
      <xdr:grpSpPr bwMode="auto">
        <a:xfrm>
          <a:off x="8001000" y="5106458"/>
          <a:ext cx="0" cy="773642"/>
          <a:chOff x="762" y="5"/>
          <a:chExt cx="116" cy="73"/>
        </a:xfrm>
      </xdr:grpSpPr>
      <xdr:sp macro="" textlink="">
        <xdr:nvSpPr>
          <xdr:cNvPr id="98682" name="AutoShape 2">
            <a:extLst>
              <a:ext uri="{FF2B5EF4-FFF2-40B4-BE49-F238E27FC236}">
                <a16:creationId xmlns:a16="http://schemas.microsoft.com/office/drawing/2014/main" id="{00000000-0008-0000-1900-00007A81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991475" y="-1919290472752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98681" name="Straight Arrow Connector 5">
          <a:extLst>
            <a:ext uri="{FF2B5EF4-FFF2-40B4-BE49-F238E27FC236}">
              <a16:creationId xmlns:a16="http://schemas.microsoft.com/office/drawing/2014/main" id="{00000000-0008-0000-1900-000079810100}"/>
            </a:ext>
          </a:extLst>
        </xdr:cNvPr>
        <xdr:cNvCxnSpPr>
          <a:cxnSpLocks noChangeShapeType="1"/>
        </xdr:cNvCxnSpPr>
      </xdr:nvCxnSpPr>
      <xdr:spPr bwMode="auto">
        <a:xfrm>
          <a:off x="1895475" y="6543675"/>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247650</xdr:colOff>
          <xdr:row>5</xdr:row>
          <xdr:rowOff>276225</xdr:rowOff>
        </xdr:to>
        <xdr:sp macro="" textlink="">
          <xdr:nvSpPr>
            <xdr:cNvPr id="98305" name="Option Button 1" descr="Domestic Bidder" hidden="1">
              <a:extLst>
                <a:ext uri="{63B3BB69-23CF-44E3-9099-C40C66FF867C}">
                  <a14:compatExt spid="_x0000_s98305"/>
                </a:ext>
                <a:ext uri="{FF2B5EF4-FFF2-40B4-BE49-F238E27FC236}">
                  <a16:creationId xmlns:a16="http://schemas.microsoft.com/office/drawing/2014/main" id="{00000000-0008-0000-1900-000001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5</xdr:row>
          <xdr:rowOff>0</xdr:rowOff>
        </xdr:from>
        <xdr:to>
          <xdr:col>4</xdr:col>
          <xdr:colOff>190500</xdr:colOff>
          <xdr:row>5</xdr:row>
          <xdr:rowOff>228600</xdr:rowOff>
        </xdr:to>
        <xdr:sp macro="" textlink="">
          <xdr:nvSpPr>
            <xdr:cNvPr id="98306" name="Option Button 2" hidden="1">
              <a:extLst>
                <a:ext uri="{63B3BB69-23CF-44E3-9099-C40C66FF867C}">
                  <a14:compatExt spid="_x0000_s98306"/>
                </a:ext>
                <a:ext uri="{FF2B5EF4-FFF2-40B4-BE49-F238E27FC236}">
                  <a16:creationId xmlns:a16="http://schemas.microsoft.com/office/drawing/2014/main" id="{00000000-0008-0000-1900-0000028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Foreign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Y:\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Y:\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Y:\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Users\60003099\Desktop\01_1st_Envelope%20(Bid%20Form%20and%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Users\60003099\Desktop\S1%20Attachments.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Y:\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Y:\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Z:\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Z:\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satendra\Ringanwada\Base\12-First%20Envelope_Vol-III%20(Rev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oup-G6\VH2%20retender\Pre-Bid\02%20Amend%20Clar%20Errata\04%20Amendment-2\Amend-2\sd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Y:\SAMRAT%20JAIN\CURRENT%20PROJECTS\6.%20HVDC%20Vindhyanchal%20Spare%20Converter%20Transformer\PRE%20BID\BD\Ref.%20from%20G6\Volume-3-Pkg-A\01_First%20Envelope_Bid%20Form%20and%20Attachment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Y:\Users\60003099\Desktop\01_First%20Envelope%20(Bid%20Form%20and%20Attachments)%20-%20SS01.r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Y:\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sheetData>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127">
          <cell r="A127" t="str">
            <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A8" t="str">
            <v/>
          </cell>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A6" t="str">
            <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printerSettings" Target="../printerSettings/printerSettings38.bin"/><Relationship Id="rId18" Type="http://schemas.openxmlformats.org/officeDocument/2006/relationships/printerSettings" Target="../printerSettings/printerSettings43.bin"/><Relationship Id="rId26" Type="http://schemas.openxmlformats.org/officeDocument/2006/relationships/drawing" Target="../drawings/drawing1.xml"/><Relationship Id="rId3" Type="http://schemas.openxmlformats.org/officeDocument/2006/relationships/printerSettings" Target="../printerSettings/printerSettings28.bin"/><Relationship Id="rId21" Type="http://schemas.openxmlformats.org/officeDocument/2006/relationships/printerSettings" Target="../printerSettings/printerSettings46.bin"/><Relationship Id="rId7" Type="http://schemas.openxmlformats.org/officeDocument/2006/relationships/printerSettings" Target="../printerSettings/printerSettings32.bin"/><Relationship Id="rId12" Type="http://schemas.openxmlformats.org/officeDocument/2006/relationships/printerSettings" Target="../printerSettings/printerSettings37.bin"/><Relationship Id="rId17" Type="http://schemas.openxmlformats.org/officeDocument/2006/relationships/printerSettings" Target="../printerSettings/printerSettings42.bin"/><Relationship Id="rId25" Type="http://schemas.openxmlformats.org/officeDocument/2006/relationships/printerSettings" Target="../printerSettings/printerSettings50.bin"/><Relationship Id="rId2" Type="http://schemas.openxmlformats.org/officeDocument/2006/relationships/printerSettings" Target="../printerSettings/printerSettings27.bin"/><Relationship Id="rId16" Type="http://schemas.openxmlformats.org/officeDocument/2006/relationships/printerSettings" Target="../printerSettings/printerSettings41.bin"/><Relationship Id="rId20" Type="http://schemas.openxmlformats.org/officeDocument/2006/relationships/printerSettings" Target="../printerSettings/printerSettings45.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24" Type="http://schemas.openxmlformats.org/officeDocument/2006/relationships/printerSettings" Target="../printerSettings/printerSettings49.bin"/><Relationship Id="rId5" Type="http://schemas.openxmlformats.org/officeDocument/2006/relationships/printerSettings" Target="../printerSettings/printerSettings30.bin"/><Relationship Id="rId15" Type="http://schemas.openxmlformats.org/officeDocument/2006/relationships/printerSettings" Target="../printerSettings/printerSettings40.bin"/><Relationship Id="rId23" Type="http://schemas.openxmlformats.org/officeDocument/2006/relationships/printerSettings" Target="../printerSettings/printerSettings48.bin"/><Relationship Id="rId10" Type="http://schemas.openxmlformats.org/officeDocument/2006/relationships/printerSettings" Target="../printerSettings/printerSettings35.bin"/><Relationship Id="rId19" Type="http://schemas.openxmlformats.org/officeDocument/2006/relationships/printerSettings" Target="../printerSettings/printerSettings44.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printerSettings" Target="../printerSettings/printerSettings39.bin"/><Relationship Id="rId22" Type="http://schemas.openxmlformats.org/officeDocument/2006/relationships/printerSettings" Target="../printerSettings/printerSettings47.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5" Type="http://schemas.openxmlformats.org/officeDocument/2006/relationships/drawing" Target="../drawings/drawing2.xml"/><Relationship Id="rId4" Type="http://schemas.openxmlformats.org/officeDocument/2006/relationships/printerSettings" Target="../printerSettings/printerSettings5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26" Type="http://schemas.openxmlformats.org/officeDocument/2006/relationships/drawing" Target="../drawings/drawing3.xml"/><Relationship Id="rId3" Type="http://schemas.openxmlformats.org/officeDocument/2006/relationships/printerSettings" Target="../printerSettings/printerSettings57.bin"/><Relationship Id="rId21" Type="http://schemas.openxmlformats.org/officeDocument/2006/relationships/printerSettings" Target="../printerSettings/printerSettings75.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5" Type="http://schemas.openxmlformats.org/officeDocument/2006/relationships/printerSettings" Target="../printerSettings/printerSettings79.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20" Type="http://schemas.openxmlformats.org/officeDocument/2006/relationships/printerSettings" Target="../printerSettings/printerSettings74.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24" Type="http://schemas.openxmlformats.org/officeDocument/2006/relationships/printerSettings" Target="../printerSettings/printerSettings78.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23" Type="http://schemas.openxmlformats.org/officeDocument/2006/relationships/printerSettings" Target="../printerSettings/printerSettings77.bin"/><Relationship Id="rId10" Type="http://schemas.openxmlformats.org/officeDocument/2006/relationships/printerSettings" Target="../printerSettings/printerSettings64.bin"/><Relationship Id="rId19" Type="http://schemas.openxmlformats.org/officeDocument/2006/relationships/printerSettings" Target="../printerSettings/printerSettings73.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 Id="rId22" Type="http://schemas.openxmlformats.org/officeDocument/2006/relationships/printerSettings" Target="../printerSettings/printerSettings76.bin"/></Relationships>
</file>

<file path=xl/worksheets/_rels/sheet5.xml.rels><?xml version="1.0" encoding="UTF-8" standalone="yes"?>
<Relationships xmlns="http://schemas.openxmlformats.org/package/2006/relationships"><Relationship Id="rId13" Type="http://schemas.openxmlformats.org/officeDocument/2006/relationships/ctrlProp" Target="../ctrlProps/ctrlProp7.xml"/><Relationship Id="rId18" Type="http://schemas.openxmlformats.org/officeDocument/2006/relationships/ctrlProp" Target="../ctrlProps/ctrlProp12.xml"/><Relationship Id="rId26" Type="http://schemas.openxmlformats.org/officeDocument/2006/relationships/ctrlProp" Target="../ctrlProps/ctrlProp20.xml"/><Relationship Id="rId39" Type="http://schemas.openxmlformats.org/officeDocument/2006/relationships/ctrlProp" Target="../ctrlProps/ctrlProp33.xml"/><Relationship Id="rId21" Type="http://schemas.openxmlformats.org/officeDocument/2006/relationships/ctrlProp" Target="../ctrlProps/ctrlProp15.xml"/><Relationship Id="rId34" Type="http://schemas.openxmlformats.org/officeDocument/2006/relationships/ctrlProp" Target="../ctrlProps/ctrlProp28.xml"/><Relationship Id="rId42" Type="http://schemas.openxmlformats.org/officeDocument/2006/relationships/ctrlProp" Target="../ctrlProps/ctrlProp36.xml"/><Relationship Id="rId7" Type="http://schemas.openxmlformats.org/officeDocument/2006/relationships/ctrlProp" Target="../ctrlProps/ctrlProp1.xml"/><Relationship Id="rId2" Type="http://schemas.openxmlformats.org/officeDocument/2006/relationships/printerSettings" Target="../printerSettings/printerSettings81.bin"/><Relationship Id="rId16" Type="http://schemas.openxmlformats.org/officeDocument/2006/relationships/ctrlProp" Target="../ctrlProps/ctrlProp10.xml"/><Relationship Id="rId29" Type="http://schemas.openxmlformats.org/officeDocument/2006/relationships/ctrlProp" Target="../ctrlProps/ctrlProp23.xml"/><Relationship Id="rId1" Type="http://schemas.openxmlformats.org/officeDocument/2006/relationships/printerSettings" Target="../printerSettings/printerSettings80.bin"/><Relationship Id="rId6" Type="http://schemas.openxmlformats.org/officeDocument/2006/relationships/vmlDrawing" Target="../drawings/vmlDrawing1.vml"/><Relationship Id="rId11" Type="http://schemas.openxmlformats.org/officeDocument/2006/relationships/ctrlProp" Target="../ctrlProps/ctrlProp5.xml"/><Relationship Id="rId24" Type="http://schemas.openxmlformats.org/officeDocument/2006/relationships/ctrlProp" Target="../ctrlProps/ctrlProp18.xml"/><Relationship Id="rId32" Type="http://schemas.openxmlformats.org/officeDocument/2006/relationships/ctrlProp" Target="../ctrlProps/ctrlProp26.xml"/><Relationship Id="rId37" Type="http://schemas.openxmlformats.org/officeDocument/2006/relationships/ctrlProp" Target="../ctrlProps/ctrlProp31.xml"/><Relationship Id="rId40" Type="http://schemas.openxmlformats.org/officeDocument/2006/relationships/ctrlProp" Target="../ctrlProps/ctrlProp34.xml"/><Relationship Id="rId45" Type="http://schemas.openxmlformats.org/officeDocument/2006/relationships/ctrlProp" Target="../ctrlProps/ctrlProp39.xml"/><Relationship Id="rId5" Type="http://schemas.openxmlformats.org/officeDocument/2006/relationships/drawing" Target="../drawings/drawing4.xml"/><Relationship Id="rId15" Type="http://schemas.openxmlformats.org/officeDocument/2006/relationships/ctrlProp" Target="../ctrlProps/ctrlProp9.xml"/><Relationship Id="rId23" Type="http://schemas.openxmlformats.org/officeDocument/2006/relationships/ctrlProp" Target="../ctrlProps/ctrlProp17.xml"/><Relationship Id="rId28" Type="http://schemas.openxmlformats.org/officeDocument/2006/relationships/ctrlProp" Target="../ctrlProps/ctrlProp22.xml"/><Relationship Id="rId36" Type="http://schemas.openxmlformats.org/officeDocument/2006/relationships/ctrlProp" Target="../ctrlProps/ctrlProp30.xml"/><Relationship Id="rId10" Type="http://schemas.openxmlformats.org/officeDocument/2006/relationships/ctrlProp" Target="../ctrlProps/ctrlProp4.xml"/><Relationship Id="rId19" Type="http://schemas.openxmlformats.org/officeDocument/2006/relationships/ctrlProp" Target="../ctrlProps/ctrlProp13.xml"/><Relationship Id="rId31" Type="http://schemas.openxmlformats.org/officeDocument/2006/relationships/ctrlProp" Target="../ctrlProps/ctrlProp25.xml"/><Relationship Id="rId44" Type="http://schemas.openxmlformats.org/officeDocument/2006/relationships/ctrlProp" Target="../ctrlProps/ctrlProp38.xml"/><Relationship Id="rId4" Type="http://schemas.openxmlformats.org/officeDocument/2006/relationships/printerSettings" Target="../printerSettings/printerSettings83.bin"/><Relationship Id="rId9" Type="http://schemas.openxmlformats.org/officeDocument/2006/relationships/ctrlProp" Target="../ctrlProps/ctrlProp3.xml"/><Relationship Id="rId14" Type="http://schemas.openxmlformats.org/officeDocument/2006/relationships/ctrlProp" Target="../ctrlProps/ctrlProp8.xml"/><Relationship Id="rId22" Type="http://schemas.openxmlformats.org/officeDocument/2006/relationships/ctrlProp" Target="../ctrlProps/ctrlProp16.xml"/><Relationship Id="rId27" Type="http://schemas.openxmlformats.org/officeDocument/2006/relationships/ctrlProp" Target="../ctrlProps/ctrlProp21.xml"/><Relationship Id="rId30" Type="http://schemas.openxmlformats.org/officeDocument/2006/relationships/ctrlProp" Target="../ctrlProps/ctrlProp24.xml"/><Relationship Id="rId35" Type="http://schemas.openxmlformats.org/officeDocument/2006/relationships/ctrlProp" Target="../ctrlProps/ctrlProp29.xml"/><Relationship Id="rId43" Type="http://schemas.openxmlformats.org/officeDocument/2006/relationships/ctrlProp" Target="../ctrlProps/ctrlProp37.xml"/><Relationship Id="rId8" Type="http://schemas.openxmlformats.org/officeDocument/2006/relationships/ctrlProp" Target="../ctrlProps/ctrlProp2.xml"/><Relationship Id="rId3" Type="http://schemas.openxmlformats.org/officeDocument/2006/relationships/printerSettings" Target="../printerSettings/printerSettings82.bin"/><Relationship Id="rId12" Type="http://schemas.openxmlformats.org/officeDocument/2006/relationships/ctrlProp" Target="../ctrlProps/ctrlProp6.xml"/><Relationship Id="rId17" Type="http://schemas.openxmlformats.org/officeDocument/2006/relationships/ctrlProp" Target="../ctrlProps/ctrlProp11.xml"/><Relationship Id="rId25" Type="http://schemas.openxmlformats.org/officeDocument/2006/relationships/ctrlProp" Target="../ctrlProps/ctrlProp19.xml"/><Relationship Id="rId33" Type="http://schemas.openxmlformats.org/officeDocument/2006/relationships/ctrlProp" Target="../ctrlProps/ctrlProp27.xml"/><Relationship Id="rId38" Type="http://schemas.openxmlformats.org/officeDocument/2006/relationships/ctrlProp" Target="../ctrlProps/ctrlProp32.xml"/><Relationship Id="rId46" Type="http://schemas.openxmlformats.org/officeDocument/2006/relationships/ctrlProp" Target="../ctrlProps/ctrlProp40.xml"/><Relationship Id="rId20" Type="http://schemas.openxmlformats.org/officeDocument/2006/relationships/ctrlProp" Target="../ctrlProps/ctrlProp14.xml"/><Relationship Id="rId41" Type="http://schemas.openxmlformats.org/officeDocument/2006/relationships/ctrlProp" Target="../ctrlProps/ctrlProp35.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drawing" Target="../drawings/drawing5.xml"/><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16.bin"/><Relationship Id="rId13" Type="http://schemas.openxmlformats.org/officeDocument/2006/relationships/printerSettings" Target="../printerSettings/printerSettings121.bin"/><Relationship Id="rId18" Type="http://schemas.openxmlformats.org/officeDocument/2006/relationships/printerSettings" Target="../printerSettings/printerSettings126.bin"/><Relationship Id="rId26" Type="http://schemas.openxmlformats.org/officeDocument/2006/relationships/drawing" Target="../drawings/drawing6.xml"/><Relationship Id="rId3" Type="http://schemas.openxmlformats.org/officeDocument/2006/relationships/printerSettings" Target="../printerSettings/printerSettings111.bin"/><Relationship Id="rId21" Type="http://schemas.openxmlformats.org/officeDocument/2006/relationships/printerSettings" Target="../printerSettings/printerSettings129.bin"/><Relationship Id="rId7" Type="http://schemas.openxmlformats.org/officeDocument/2006/relationships/printerSettings" Target="../printerSettings/printerSettings115.bin"/><Relationship Id="rId12" Type="http://schemas.openxmlformats.org/officeDocument/2006/relationships/printerSettings" Target="../printerSettings/printerSettings120.bin"/><Relationship Id="rId17" Type="http://schemas.openxmlformats.org/officeDocument/2006/relationships/printerSettings" Target="../printerSettings/printerSettings125.bin"/><Relationship Id="rId25" Type="http://schemas.openxmlformats.org/officeDocument/2006/relationships/printerSettings" Target="../printerSettings/printerSettings133.bin"/><Relationship Id="rId2" Type="http://schemas.openxmlformats.org/officeDocument/2006/relationships/printerSettings" Target="../printerSettings/printerSettings110.bin"/><Relationship Id="rId16" Type="http://schemas.openxmlformats.org/officeDocument/2006/relationships/printerSettings" Target="../printerSettings/printerSettings124.bin"/><Relationship Id="rId20" Type="http://schemas.openxmlformats.org/officeDocument/2006/relationships/printerSettings" Target="../printerSettings/printerSettings128.bin"/><Relationship Id="rId1" Type="http://schemas.openxmlformats.org/officeDocument/2006/relationships/printerSettings" Target="../printerSettings/printerSettings109.bin"/><Relationship Id="rId6" Type="http://schemas.openxmlformats.org/officeDocument/2006/relationships/printerSettings" Target="../printerSettings/printerSettings114.bin"/><Relationship Id="rId11" Type="http://schemas.openxmlformats.org/officeDocument/2006/relationships/printerSettings" Target="../printerSettings/printerSettings119.bin"/><Relationship Id="rId24" Type="http://schemas.openxmlformats.org/officeDocument/2006/relationships/printerSettings" Target="../printerSettings/printerSettings132.bin"/><Relationship Id="rId5" Type="http://schemas.openxmlformats.org/officeDocument/2006/relationships/printerSettings" Target="../printerSettings/printerSettings113.bin"/><Relationship Id="rId15" Type="http://schemas.openxmlformats.org/officeDocument/2006/relationships/printerSettings" Target="../printerSettings/printerSettings123.bin"/><Relationship Id="rId23" Type="http://schemas.openxmlformats.org/officeDocument/2006/relationships/printerSettings" Target="../printerSettings/printerSettings131.bin"/><Relationship Id="rId10" Type="http://schemas.openxmlformats.org/officeDocument/2006/relationships/printerSettings" Target="../printerSettings/printerSettings118.bin"/><Relationship Id="rId19" Type="http://schemas.openxmlformats.org/officeDocument/2006/relationships/printerSettings" Target="../printerSettings/printerSettings127.bin"/><Relationship Id="rId4" Type="http://schemas.openxmlformats.org/officeDocument/2006/relationships/printerSettings" Target="../printerSettings/printerSettings112.bin"/><Relationship Id="rId9" Type="http://schemas.openxmlformats.org/officeDocument/2006/relationships/printerSettings" Target="../printerSettings/printerSettings117.bin"/><Relationship Id="rId14" Type="http://schemas.openxmlformats.org/officeDocument/2006/relationships/printerSettings" Target="../printerSettings/printerSettings122.bin"/><Relationship Id="rId22" Type="http://schemas.openxmlformats.org/officeDocument/2006/relationships/printerSettings" Target="../printerSettings/printerSettings130.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printerSettings" Target="../printerSettings/printerSettings151.bin"/><Relationship Id="rId26" Type="http://schemas.openxmlformats.org/officeDocument/2006/relationships/drawing" Target="../drawings/drawing7.xml"/><Relationship Id="rId3" Type="http://schemas.openxmlformats.org/officeDocument/2006/relationships/printerSettings" Target="../printerSettings/printerSettings136.bin"/><Relationship Id="rId21" Type="http://schemas.openxmlformats.org/officeDocument/2006/relationships/printerSettings" Target="../printerSettings/printerSettings154.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5" Type="http://schemas.openxmlformats.org/officeDocument/2006/relationships/printerSettings" Target="../printerSettings/printerSettings158.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20" Type="http://schemas.openxmlformats.org/officeDocument/2006/relationships/printerSettings" Target="../printerSettings/printerSettings153.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24" Type="http://schemas.openxmlformats.org/officeDocument/2006/relationships/printerSettings" Target="../printerSettings/printerSettings157.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23" Type="http://schemas.openxmlformats.org/officeDocument/2006/relationships/printerSettings" Target="../printerSettings/printerSettings156.bin"/><Relationship Id="rId10" Type="http://schemas.openxmlformats.org/officeDocument/2006/relationships/printerSettings" Target="../printerSettings/printerSettings143.bin"/><Relationship Id="rId19" Type="http://schemas.openxmlformats.org/officeDocument/2006/relationships/printerSettings" Target="../printerSettings/printerSettings152.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 Id="rId22" Type="http://schemas.openxmlformats.org/officeDocument/2006/relationships/printerSettings" Target="../printerSettings/printerSettings155.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18" Type="http://schemas.openxmlformats.org/officeDocument/2006/relationships/printerSettings" Target="../printerSettings/printerSettings176.bin"/><Relationship Id="rId26" Type="http://schemas.openxmlformats.org/officeDocument/2006/relationships/drawing" Target="../drawings/drawing8.xml"/><Relationship Id="rId3" Type="http://schemas.openxmlformats.org/officeDocument/2006/relationships/printerSettings" Target="../printerSettings/printerSettings161.bin"/><Relationship Id="rId21" Type="http://schemas.openxmlformats.org/officeDocument/2006/relationships/printerSettings" Target="../printerSettings/printerSettings179.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17" Type="http://schemas.openxmlformats.org/officeDocument/2006/relationships/printerSettings" Target="../printerSettings/printerSettings175.bin"/><Relationship Id="rId25" Type="http://schemas.openxmlformats.org/officeDocument/2006/relationships/printerSettings" Target="../printerSettings/printerSettings183.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20" Type="http://schemas.openxmlformats.org/officeDocument/2006/relationships/printerSettings" Target="../printerSettings/printerSettings178.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24" Type="http://schemas.openxmlformats.org/officeDocument/2006/relationships/printerSettings" Target="../printerSettings/printerSettings182.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23" Type="http://schemas.openxmlformats.org/officeDocument/2006/relationships/printerSettings" Target="../printerSettings/printerSettings181.bin"/><Relationship Id="rId28" Type="http://schemas.openxmlformats.org/officeDocument/2006/relationships/ctrlProp" Target="../ctrlProps/ctrlProp41.xml"/><Relationship Id="rId10" Type="http://schemas.openxmlformats.org/officeDocument/2006/relationships/printerSettings" Target="../printerSettings/printerSettings168.bin"/><Relationship Id="rId19" Type="http://schemas.openxmlformats.org/officeDocument/2006/relationships/printerSettings" Target="../printerSettings/printerSettings177.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 Id="rId22" Type="http://schemas.openxmlformats.org/officeDocument/2006/relationships/printerSettings" Target="../printerSettings/printerSettings180.bin"/><Relationship Id="rId27"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186.bin"/><Relationship Id="rId7" Type="http://schemas.openxmlformats.org/officeDocument/2006/relationships/ctrlProp" Target="../ctrlProps/ctrlProp42.xml"/><Relationship Id="rId2" Type="http://schemas.openxmlformats.org/officeDocument/2006/relationships/printerSettings" Target="../printerSettings/printerSettings185.bin"/><Relationship Id="rId1" Type="http://schemas.openxmlformats.org/officeDocument/2006/relationships/printerSettings" Target="../printerSettings/printerSettings184.bin"/><Relationship Id="rId6" Type="http://schemas.openxmlformats.org/officeDocument/2006/relationships/vmlDrawing" Target="../drawings/vmlDrawing3.vml"/><Relationship Id="rId5" Type="http://schemas.openxmlformats.org/officeDocument/2006/relationships/drawing" Target="../drawings/drawing9.xml"/><Relationship Id="rId4" Type="http://schemas.openxmlformats.org/officeDocument/2006/relationships/printerSettings" Target="../printerSettings/printerSettings18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95.bin"/><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drawing" Target="../drawings/drawing10.xml"/><Relationship Id="rId3" Type="http://schemas.openxmlformats.org/officeDocument/2006/relationships/printerSettings" Target="../printerSettings/printerSettings190.bin"/><Relationship Id="rId21" Type="http://schemas.openxmlformats.org/officeDocument/2006/relationships/printerSettings" Target="../printerSettings/printerSettings208.bin"/><Relationship Id="rId7" Type="http://schemas.openxmlformats.org/officeDocument/2006/relationships/printerSettings" Target="../printerSettings/printerSettings194.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0" Type="http://schemas.openxmlformats.org/officeDocument/2006/relationships/printerSettings" Target="../printerSettings/printerSettings207.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ctrlProp" Target="../ctrlProps/ctrlProp43.xml"/><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20.bin"/><Relationship Id="rId13" Type="http://schemas.openxmlformats.org/officeDocument/2006/relationships/printerSettings" Target="../printerSettings/printerSettings225.bin"/><Relationship Id="rId18" Type="http://schemas.openxmlformats.org/officeDocument/2006/relationships/printerSettings" Target="../printerSettings/printerSettings230.bin"/><Relationship Id="rId3" Type="http://schemas.openxmlformats.org/officeDocument/2006/relationships/printerSettings" Target="../printerSettings/printerSettings215.bin"/><Relationship Id="rId21" Type="http://schemas.openxmlformats.org/officeDocument/2006/relationships/printerSettings" Target="../printerSettings/printerSettings233.bin"/><Relationship Id="rId7" Type="http://schemas.openxmlformats.org/officeDocument/2006/relationships/printerSettings" Target="../printerSettings/printerSettings219.bin"/><Relationship Id="rId12" Type="http://schemas.openxmlformats.org/officeDocument/2006/relationships/printerSettings" Target="../printerSettings/printerSettings224.bin"/><Relationship Id="rId17" Type="http://schemas.openxmlformats.org/officeDocument/2006/relationships/printerSettings" Target="../printerSettings/printerSettings229.bin"/><Relationship Id="rId25" Type="http://schemas.openxmlformats.org/officeDocument/2006/relationships/drawing" Target="../drawings/drawing11.xml"/><Relationship Id="rId2" Type="http://schemas.openxmlformats.org/officeDocument/2006/relationships/printerSettings" Target="../printerSettings/printerSettings214.bin"/><Relationship Id="rId16" Type="http://schemas.openxmlformats.org/officeDocument/2006/relationships/printerSettings" Target="../printerSettings/printerSettings228.bin"/><Relationship Id="rId20" Type="http://schemas.openxmlformats.org/officeDocument/2006/relationships/printerSettings" Target="../printerSettings/printerSettings232.bin"/><Relationship Id="rId1" Type="http://schemas.openxmlformats.org/officeDocument/2006/relationships/printerSettings" Target="../printerSettings/printerSettings213.bin"/><Relationship Id="rId6" Type="http://schemas.openxmlformats.org/officeDocument/2006/relationships/printerSettings" Target="../printerSettings/printerSettings218.bin"/><Relationship Id="rId11" Type="http://schemas.openxmlformats.org/officeDocument/2006/relationships/printerSettings" Target="../printerSettings/printerSettings223.bin"/><Relationship Id="rId24" Type="http://schemas.openxmlformats.org/officeDocument/2006/relationships/printerSettings" Target="../printerSettings/printerSettings236.bin"/><Relationship Id="rId5" Type="http://schemas.openxmlformats.org/officeDocument/2006/relationships/printerSettings" Target="../printerSettings/printerSettings217.bin"/><Relationship Id="rId15" Type="http://schemas.openxmlformats.org/officeDocument/2006/relationships/printerSettings" Target="../printerSettings/printerSettings227.bin"/><Relationship Id="rId23" Type="http://schemas.openxmlformats.org/officeDocument/2006/relationships/printerSettings" Target="../printerSettings/printerSettings235.bin"/><Relationship Id="rId10" Type="http://schemas.openxmlformats.org/officeDocument/2006/relationships/printerSettings" Target="../printerSettings/printerSettings222.bin"/><Relationship Id="rId19" Type="http://schemas.openxmlformats.org/officeDocument/2006/relationships/printerSettings" Target="../printerSettings/printerSettings231.bin"/><Relationship Id="rId4" Type="http://schemas.openxmlformats.org/officeDocument/2006/relationships/printerSettings" Target="../printerSettings/printerSettings216.bin"/><Relationship Id="rId9" Type="http://schemas.openxmlformats.org/officeDocument/2006/relationships/printerSettings" Target="../printerSettings/printerSettings221.bin"/><Relationship Id="rId14" Type="http://schemas.openxmlformats.org/officeDocument/2006/relationships/printerSettings" Target="../printerSettings/printerSettings226.bin"/><Relationship Id="rId22" Type="http://schemas.openxmlformats.org/officeDocument/2006/relationships/printerSettings" Target="../printerSettings/printerSettings23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44.bin"/><Relationship Id="rId13" Type="http://schemas.openxmlformats.org/officeDocument/2006/relationships/printerSettings" Target="../printerSettings/printerSettings249.bin"/><Relationship Id="rId18" Type="http://schemas.openxmlformats.org/officeDocument/2006/relationships/printerSettings" Target="../printerSettings/printerSettings254.bin"/><Relationship Id="rId26" Type="http://schemas.openxmlformats.org/officeDocument/2006/relationships/drawing" Target="../drawings/drawing12.xml"/><Relationship Id="rId3" Type="http://schemas.openxmlformats.org/officeDocument/2006/relationships/printerSettings" Target="../printerSettings/printerSettings239.bin"/><Relationship Id="rId21" Type="http://schemas.openxmlformats.org/officeDocument/2006/relationships/printerSettings" Target="../printerSettings/printerSettings257.bin"/><Relationship Id="rId7" Type="http://schemas.openxmlformats.org/officeDocument/2006/relationships/printerSettings" Target="../printerSettings/printerSettings243.bin"/><Relationship Id="rId12" Type="http://schemas.openxmlformats.org/officeDocument/2006/relationships/printerSettings" Target="../printerSettings/printerSettings248.bin"/><Relationship Id="rId17" Type="http://schemas.openxmlformats.org/officeDocument/2006/relationships/printerSettings" Target="../printerSettings/printerSettings253.bin"/><Relationship Id="rId25" Type="http://schemas.openxmlformats.org/officeDocument/2006/relationships/printerSettings" Target="../printerSettings/printerSettings261.bin"/><Relationship Id="rId2" Type="http://schemas.openxmlformats.org/officeDocument/2006/relationships/printerSettings" Target="../printerSettings/printerSettings238.bin"/><Relationship Id="rId16" Type="http://schemas.openxmlformats.org/officeDocument/2006/relationships/printerSettings" Target="../printerSettings/printerSettings252.bin"/><Relationship Id="rId20" Type="http://schemas.openxmlformats.org/officeDocument/2006/relationships/printerSettings" Target="../printerSettings/printerSettings256.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11" Type="http://schemas.openxmlformats.org/officeDocument/2006/relationships/printerSettings" Target="../printerSettings/printerSettings247.bin"/><Relationship Id="rId24" Type="http://schemas.openxmlformats.org/officeDocument/2006/relationships/printerSettings" Target="../printerSettings/printerSettings260.bin"/><Relationship Id="rId5" Type="http://schemas.openxmlformats.org/officeDocument/2006/relationships/printerSettings" Target="../printerSettings/printerSettings241.bin"/><Relationship Id="rId15" Type="http://schemas.openxmlformats.org/officeDocument/2006/relationships/printerSettings" Target="../printerSettings/printerSettings251.bin"/><Relationship Id="rId23" Type="http://schemas.openxmlformats.org/officeDocument/2006/relationships/printerSettings" Target="../printerSettings/printerSettings259.bin"/><Relationship Id="rId10" Type="http://schemas.openxmlformats.org/officeDocument/2006/relationships/printerSettings" Target="../printerSettings/printerSettings246.bin"/><Relationship Id="rId19" Type="http://schemas.openxmlformats.org/officeDocument/2006/relationships/printerSettings" Target="../printerSettings/printerSettings255.bin"/><Relationship Id="rId4" Type="http://schemas.openxmlformats.org/officeDocument/2006/relationships/printerSettings" Target="../printerSettings/printerSettings240.bin"/><Relationship Id="rId9" Type="http://schemas.openxmlformats.org/officeDocument/2006/relationships/printerSettings" Target="../printerSettings/printerSettings245.bin"/><Relationship Id="rId14" Type="http://schemas.openxmlformats.org/officeDocument/2006/relationships/printerSettings" Target="../printerSettings/printerSettings250.bin"/><Relationship Id="rId22" Type="http://schemas.openxmlformats.org/officeDocument/2006/relationships/printerSettings" Target="../printerSettings/printerSettings25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printerSettings" Target="../printerSettings/printerSettings274.bin"/><Relationship Id="rId18" Type="http://schemas.openxmlformats.org/officeDocument/2006/relationships/printerSettings" Target="../printerSettings/printerSettings279.bin"/><Relationship Id="rId26" Type="http://schemas.openxmlformats.org/officeDocument/2006/relationships/drawing" Target="../drawings/drawing13.xml"/><Relationship Id="rId3" Type="http://schemas.openxmlformats.org/officeDocument/2006/relationships/printerSettings" Target="../printerSettings/printerSettings264.bin"/><Relationship Id="rId21" Type="http://schemas.openxmlformats.org/officeDocument/2006/relationships/printerSettings" Target="../printerSettings/printerSettings282.bin"/><Relationship Id="rId7" Type="http://schemas.openxmlformats.org/officeDocument/2006/relationships/printerSettings" Target="../printerSettings/printerSettings268.bin"/><Relationship Id="rId12" Type="http://schemas.openxmlformats.org/officeDocument/2006/relationships/printerSettings" Target="../printerSettings/printerSettings273.bin"/><Relationship Id="rId17" Type="http://schemas.openxmlformats.org/officeDocument/2006/relationships/printerSettings" Target="../printerSettings/printerSettings278.bin"/><Relationship Id="rId25" Type="http://schemas.openxmlformats.org/officeDocument/2006/relationships/printerSettings" Target="../printerSettings/printerSettings286.bin"/><Relationship Id="rId2" Type="http://schemas.openxmlformats.org/officeDocument/2006/relationships/printerSettings" Target="../printerSettings/printerSettings263.bin"/><Relationship Id="rId16" Type="http://schemas.openxmlformats.org/officeDocument/2006/relationships/printerSettings" Target="../printerSettings/printerSettings277.bin"/><Relationship Id="rId20" Type="http://schemas.openxmlformats.org/officeDocument/2006/relationships/printerSettings" Target="../printerSettings/printerSettings281.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printerSettings" Target="../printerSettings/printerSettings272.bin"/><Relationship Id="rId24" Type="http://schemas.openxmlformats.org/officeDocument/2006/relationships/printerSettings" Target="../printerSettings/printerSettings285.bin"/><Relationship Id="rId5" Type="http://schemas.openxmlformats.org/officeDocument/2006/relationships/printerSettings" Target="../printerSettings/printerSettings266.bin"/><Relationship Id="rId15" Type="http://schemas.openxmlformats.org/officeDocument/2006/relationships/printerSettings" Target="../printerSettings/printerSettings276.bin"/><Relationship Id="rId23" Type="http://schemas.openxmlformats.org/officeDocument/2006/relationships/printerSettings" Target="../printerSettings/printerSettings284.bin"/><Relationship Id="rId10" Type="http://schemas.openxmlformats.org/officeDocument/2006/relationships/printerSettings" Target="../printerSettings/printerSettings271.bin"/><Relationship Id="rId19" Type="http://schemas.openxmlformats.org/officeDocument/2006/relationships/printerSettings" Target="../printerSettings/printerSettings280.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 Id="rId14" Type="http://schemas.openxmlformats.org/officeDocument/2006/relationships/printerSettings" Target="../printerSettings/printerSettings275.bin"/><Relationship Id="rId22" Type="http://schemas.openxmlformats.org/officeDocument/2006/relationships/printerSettings" Target="../printerSettings/printerSettings283.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94.bin"/><Relationship Id="rId13" Type="http://schemas.openxmlformats.org/officeDocument/2006/relationships/printerSettings" Target="../printerSettings/printerSettings299.bin"/><Relationship Id="rId18" Type="http://schemas.openxmlformats.org/officeDocument/2006/relationships/printerSettings" Target="../printerSettings/printerSettings304.bin"/><Relationship Id="rId26" Type="http://schemas.openxmlformats.org/officeDocument/2006/relationships/drawing" Target="../drawings/drawing14.xml"/><Relationship Id="rId3" Type="http://schemas.openxmlformats.org/officeDocument/2006/relationships/printerSettings" Target="../printerSettings/printerSettings289.bin"/><Relationship Id="rId21" Type="http://schemas.openxmlformats.org/officeDocument/2006/relationships/printerSettings" Target="../printerSettings/printerSettings307.bin"/><Relationship Id="rId7" Type="http://schemas.openxmlformats.org/officeDocument/2006/relationships/printerSettings" Target="../printerSettings/printerSettings293.bin"/><Relationship Id="rId12" Type="http://schemas.openxmlformats.org/officeDocument/2006/relationships/printerSettings" Target="../printerSettings/printerSettings298.bin"/><Relationship Id="rId17" Type="http://schemas.openxmlformats.org/officeDocument/2006/relationships/printerSettings" Target="../printerSettings/printerSettings303.bin"/><Relationship Id="rId25" Type="http://schemas.openxmlformats.org/officeDocument/2006/relationships/printerSettings" Target="../printerSettings/printerSettings311.bin"/><Relationship Id="rId2" Type="http://schemas.openxmlformats.org/officeDocument/2006/relationships/printerSettings" Target="../printerSettings/printerSettings288.bin"/><Relationship Id="rId16" Type="http://schemas.openxmlformats.org/officeDocument/2006/relationships/printerSettings" Target="../printerSettings/printerSettings302.bin"/><Relationship Id="rId20" Type="http://schemas.openxmlformats.org/officeDocument/2006/relationships/printerSettings" Target="../printerSettings/printerSettings306.bin"/><Relationship Id="rId1" Type="http://schemas.openxmlformats.org/officeDocument/2006/relationships/printerSettings" Target="../printerSettings/printerSettings287.bin"/><Relationship Id="rId6" Type="http://schemas.openxmlformats.org/officeDocument/2006/relationships/printerSettings" Target="../printerSettings/printerSettings292.bin"/><Relationship Id="rId11" Type="http://schemas.openxmlformats.org/officeDocument/2006/relationships/printerSettings" Target="../printerSettings/printerSettings297.bin"/><Relationship Id="rId24" Type="http://schemas.openxmlformats.org/officeDocument/2006/relationships/printerSettings" Target="../printerSettings/printerSettings310.bin"/><Relationship Id="rId5" Type="http://schemas.openxmlformats.org/officeDocument/2006/relationships/printerSettings" Target="../printerSettings/printerSettings291.bin"/><Relationship Id="rId15" Type="http://schemas.openxmlformats.org/officeDocument/2006/relationships/printerSettings" Target="../printerSettings/printerSettings301.bin"/><Relationship Id="rId23" Type="http://schemas.openxmlformats.org/officeDocument/2006/relationships/printerSettings" Target="../printerSettings/printerSettings309.bin"/><Relationship Id="rId10" Type="http://schemas.openxmlformats.org/officeDocument/2006/relationships/printerSettings" Target="../printerSettings/printerSettings296.bin"/><Relationship Id="rId19" Type="http://schemas.openxmlformats.org/officeDocument/2006/relationships/printerSettings" Target="../printerSettings/printerSettings305.bin"/><Relationship Id="rId4" Type="http://schemas.openxmlformats.org/officeDocument/2006/relationships/printerSettings" Target="../printerSettings/printerSettings290.bin"/><Relationship Id="rId9" Type="http://schemas.openxmlformats.org/officeDocument/2006/relationships/printerSettings" Target="../printerSettings/printerSettings295.bin"/><Relationship Id="rId14" Type="http://schemas.openxmlformats.org/officeDocument/2006/relationships/printerSettings" Target="../printerSettings/printerSettings300.bin"/><Relationship Id="rId22" Type="http://schemas.openxmlformats.org/officeDocument/2006/relationships/printerSettings" Target="../printerSettings/printerSettings30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14.bin"/><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4" Type="http://schemas.openxmlformats.org/officeDocument/2006/relationships/printerSettings" Target="../printerSettings/printerSettings31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5.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drawing" Target="../drawings/drawing16.xml"/><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368.bin"/><Relationship Id="rId13" Type="http://schemas.openxmlformats.org/officeDocument/2006/relationships/printerSettings" Target="../printerSettings/printerSettings373.bin"/><Relationship Id="rId18" Type="http://schemas.openxmlformats.org/officeDocument/2006/relationships/printerSettings" Target="../printerSettings/printerSettings378.bin"/><Relationship Id="rId3" Type="http://schemas.openxmlformats.org/officeDocument/2006/relationships/printerSettings" Target="../printerSettings/printerSettings363.bin"/><Relationship Id="rId21" Type="http://schemas.openxmlformats.org/officeDocument/2006/relationships/drawing" Target="../drawings/drawing17.xml"/><Relationship Id="rId7" Type="http://schemas.openxmlformats.org/officeDocument/2006/relationships/printerSettings" Target="../printerSettings/printerSettings367.bin"/><Relationship Id="rId12" Type="http://schemas.openxmlformats.org/officeDocument/2006/relationships/printerSettings" Target="../printerSettings/printerSettings372.bin"/><Relationship Id="rId17" Type="http://schemas.openxmlformats.org/officeDocument/2006/relationships/printerSettings" Target="../printerSettings/printerSettings377.bin"/><Relationship Id="rId2" Type="http://schemas.openxmlformats.org/officeDocument/2006/relationships/printerSettings" Target="../printerSettings/printerSettings362.bin"/><Relationship Id="rId16" Type="http://schemas.openxmlformats.org/officeDocument/2006/relationships/printerSettings" Target="../printerSettings/printerSettings376.bin"/><Relationship Id="rId20" Type="http://schemas.openxmlformats.org/officeDocument/2006/relationships/printerSettings" Target="../printerSettings/printerSettings380.bin"/><Relationship Id="rId1" Type="http://schemas.openxmlformats.org/officeDocument/2006/relationships/printerSettings" Target="../printerSettings/printerSettings361.bin"/><Relationship Id="rId6" Type="http://schemas.openxmlformats.org/officeDocument/2006/relationships/printerSettings" Target="../printerSettings/printerSettings366.bin"/><Relationship Id="rId11" Type="http://schemas.openxmlformats.org/officeDocument/2006/relationships/printerSettings" Target="../printerSettings/printerSettings371.bin"/><Relationship Id="rId5" Type="http://schemas.openxmlformats.org/officeDocument/2006/relationships/printerSettings" Target="../printerSettings/printerSettings365.bin"/><Relationship Id="rId15" Type="http://schemas.openxmlformats.org/officeDocument/2006/relationships/printerSettings" Target="../printerSettings/printerSettings375.bin"/><Relationship Id="rId10" Type="http://schemas.openxmlformats.org/officeDocument/2006/relationships/printerSettings" Target="../printerSettings/printerSettings370.bin"/><Relationship Id="rId19" Type="http://schemas.openxmlformats.org/officeDocument/2006/relationships/printerSettings" Target="../printerSettings/printerSettings379.bin"/><Relationship Id="rId4" Type="http://schemas.openxmlformats.org/officeDocument/2006/relationships/printerSettings" Target="../printerSettings/printerSettings364.bin"/><Relationship Id="rId9" Type="http://schemas.openxmlformats.org/officeDocument/2006/relationships/printerSettings" Target="../printerSettings/printerSettings369.bin"/><Relationship Id="rId14" Type="http://schemas.openxmlformats.org/officeDocument/2006/relationships/printerSettings" Target="../printerSettings/printerSettings37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88.bin"/><Relationship Id="rId13" Type="http://schemas.openxmlformats.org/officeDocument/2006/relationships/printerSettings" Target="../printerSettings/printerSettings393.bin"/><Relationship Id="rId18" Type="http://schemas.openxmlformats.org/officeDocument/2006/relationships/printerSettings" Target="../printerSettings/printerSettings398.bin"/><Relationship Id="rId26" Type="http://schemas.openxmlformats.org/officeDocument/2006/relationships/ctrlProp" Target="../ctrlProps/ctrlProp45.xml"/><Relationship Id="rId3" Type="http://schemas.openxmlformats.org/officeDocument/2006/relationships/printerSettings" Target="../printerSettings/printerSettings383.bin"/><Relationship Id="rId21" Type="http://schemas.openxmlformats.org/officeDocument/2006/relationships/printerSettings" Target="../printerSettings/printerSettings401.bin"/><Relationship Id="rId7" Type="http://schemas.openxmlformats.org/officeDocument/2006/relationships/printerSettings" Target="../printerSettings/printerSettings387.bin"/><Relationship Id="rId12" Type="http://schemas.openxmlformats.org/officeDocument/2006/relationships/printerSettings" Target="../printerSettings/printerSettings392.bin"/><Relationship Id="rId17" Type="http://schemas.openxmlformats.org/officeDocument/2006/relationships/printerSettings" Target="../printerSettings/printerSettings397.bin"/><Relationship Id="rId25" Type="http://schemas.openxmlformats.org/officeDocument/2006/relationships/ctrlProp" Target="../ctrlProps/ctrlProp44.xml"/><Relationship Id="rId2" Type="http://schemas.openxmlformats.org/officeDocument/2006/relationships/printerSettings" Target="../printerSettings/printerSettings382.bin"/><Relationship Id="rId16" Type="http://schemas.openxmlformats.org/officeDocument/2006/relationships/printerSettings" Target="../printerSettings/printerSettings396.bin"/><Relationship Id="rId20" Type="http://schemas.openxmlformats.org/officeDocument/2006/relationships/printerSettings" Target="../printerSettings/printerSettings400.bin"/><Relationship Id="rId1" Type="http://schemas.openxmlformats.org/officeDocument/2006/relationships/printerSettings" Target="../printerSettings/printerSettings381.bin"/><Relationship Id="rId6" Type="http://schemas.openxmlformats.org/officeDocument/2006/relationships/printerSettings" Target="../printerSettings/printerSettings386.bin"/><Relationship Id="rId11" Type="http://schemas.openxmlformats.org/officeDocument/2006/relationships/printerSettings" Target="../printerSettings/printerSettings391.bin"/><Relationship Id="rId24" Type="http://schemas.openxmlformats.org/officeDocument/2006/relationships/vmlDrawing" Target="../drawings/vmlDrawing5.vml"/><Relationship Id="rId5" Type="http://schemas.openxmlformats.org/officeDocument/2006/relationships/printerSettings" Target="../printerSettings/printerSettings385.bin"/><Relationship Id="rId15" Type="http://schemas.openxmlformats.org/officeDocument/2006/relationships/printerSettings" Target="../printerSettings/printerSettings395.bin"/><Relationship Id="rId23" Type="http://schemas.openxmlformats.org/officeDocument/2006/relationships/drawing" Target="../drawings/drawing18.xml"/><Relationship Id="rId10" Type="http://schemas.openxmlformats.org/officeDocument/2006/relationships/printerSettings" Target="../printerSettings/printerSettings390.bin"/><Relationship Id="rId19" Type="http://schemas.openxmlformats.org/officeDocument/2006/relationships/printerSettings" Target="../printerSettings/printerSettings399.bin"/><Relationship Id="rId4" Type="http://schemas.openxmlformats.org/officeDocument/2006/relationships/printerSettings" Target="../printerSettings/printerSettings384.bin"/><Relationship Id="rId9" Type="http://schemas.openxmlformats.org/officeDocument/2006/relationships/printerSettings" Target="../printerSettings/printerSettings389.bin"/><Relationship Id="rId14" Type="http://schemas.openxmlformats.org/officeDocument/2006/relationships/printerSettings" Target="../printerSettings/printerSettings394.bin"/><Relationship Id="rId22" Type="http://schemas.openxmlformats.org/officeDocument/2006/relationships/printerSettings" Target="../printerSettings/printerSettings402.bin"/><Relationship Id="rId27"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10.bin"/><Relationship Id="rId13" Type="http://schemas.openxmlformats.org/officeDocument/2006/relationships/printerSettings" Target="../printerSettings/printerSettings415.bin"/><Relationship Id="rId18" Type="http://schemas.openxmlformats.org/officeDocument/2006/relationships/printerSettings" Target="../printerSettings/printerSettings420.bin"/><Relationship Id="rId26" Type="http://schemas.openxmlformats.org/officeDocument/2006/relationships/drawing" Target="../drawings/drawing19.xml"/><Relationship Id="rId3" Type="http://schemas.openxmlformats.org/officeDocument/2006/relationships/printerSettings" Target="../printerSettings/printerSettings405.bin"/><Relationship Id="rId21" Type="http://schemas.openxmlformats.org/officeDocument/2006/relationships/printerSettings" Target="../printerSettings/printerSettings423.bin"/><Relationship Id="rId7" Type="http://schemas.openxmlformats.org/officeDocument/2006/relationships/printerSettings" Target="../printerSettings/printerSettings409.bin"/><Relationship Id="rId12" Type="http://schemas.openxmlformats.org/officeDocument/2006/relationships/printerSettings" Target="../printerSettings/printerSettings414.bin"/><Relationship Id="rId17" Type="http://schemas.openxmlformats.org/officeDocument/2006/relationships/printerSettings" Target="../printerSettings/printerSettings419.bin"/><Relationship Id="rId25" Type="http://schemas.openxmlformats.org/officeDocument/2006/relationships/printerSettings" Target="../printerSettings/printerSettings427.bin"/><Relationship Id="rId2" Type="http://schemas.openxmlformats.org/officeDocument/2006/relationships/printerSettings" Target="../printerSettings/printerSettings404.bin"/><Relationship Id="rId16" Type="http://schemas.openxmlformats.org/officeDocument/2006/relationships/printerSettings" Target="../printerSettings/printerSettings418.bin"/><Relationship Id="rId20" Type="http://schemas.openxmlformats.org/officeDocument/2006/relationships/printerSettings" Target="../printerSettings/printerSettings422.bin"/><Relationship Id="rId1" Type="http://schemas.openxmlformats.org/officeDocument/2006/relationships/printerSettings" Target="../printerSettings/printerSettings403.bin"/><Relationship Id="rId6" Type="http://schemas.openxmlformats.org/officeDocument/2006/relationships/printerSettings" Target="../printerSettings/printerSettings408.bin"/><Relationship Id="rId11" Type="http://schemas.openxmlformats.org/officeDocument/2006/relationships/printerSettings" Target="../printerSettings/printerSettings413.bin"/><Relationship Id="rId24" Type="http://schemas.openxmlformats.org/officeDocument/2006/relationships/printerSettings" Target="../printerSettings/printerSettings426.bin"/><Relationship Id="rId5" Type="http://schemas.openxmlformats.org/officeDocument/2006/relationships/printerSettings" Target="../printerSettings/printerSettings407.bin"/><Relationship Id="rId15" Type="http://schemas.openxmlformats.org/officeDocument/2006/relationships/printerSettings" Target="../printerSettings/printerSettings417.bin"/><Relationship Id="rId23" Type="http://schemas.openxmlformats.org/officeDocument/2006/relationships/printerSettings" Target="../printerSettings/printerSettings425.bin"/><Relationship Id="rId10" Type="http://schemas.openxmlformats.org/officeDocument/2006/relationships/printerSettings" Target="../printerSettings/printerSettings412.bin"/><Relationship Id="rId19" Type="http://schemas.openxmlformats.org/officeDocument/2006/relationships/printerSettings" Target="../printerSettings/printerSettings421.bin"/><Relationship Id="rId4" Type="http://schemas.openxmlformats.org/officeDocument/2006/relationships/printerSettings" Target="../printerSettings/printerSettings406.bin"/><Relationship Id="rId9" Type="http://schemas.openxmlformats.org/officeDocument/2006/relationships/printerSettings" Target="../printerSettings/printerSettings411.bin"/><Relationship Id="rId14" Type="http://schemas.openxmlformats.org/officeDocument/2006/relationships/printerSettings" Target="../printerSettings/printerSettings416.bin"/><Relationship Id="rId22" Type="http://schemas.openxmlformats.org/officeDocument/2006/relationships/printerSettings" Target="../printerSettings/printerSettings424.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35.bin"/><Relationship Id="rId13" Type="http://schemas.openxmlformats.org/officeDocument/2006/relationships/printerSettings" Target="../printerSettings/printerSettings440.bin"/><Relationship Id="rId18" Type="http://schemas.openxmlformats.org/officeDocument/2006/relationships/printerSettings" Target="../printerSettings/printerSettings445.bin"/><Relationship Id="rId3" Type="http://schemas.openxmlformats.org/officeDocument/2006/relationships/printerSettings" Target="../printerSettings/printerSettings430.bin"/><Relationship Id="rId7" Type="http://schemas.openxmlformats.org/officeDocument/2006/relationships/printerSettings" Target="../printerSettings/printerSettings434.bin"/><Relationship Id="rId12" Type="http://schemas.openxmlformats.org/officeDocument/2006/relationships/printerSettings" Target="../printerSettings/printerSettings439.bin"/><Relationship Id="rId17" Type="http://schemas.openxmlformats.org/officeDocument/2006/relationships/printerSettings" Target="../printerSettings/printerSettings444.bin"/><Relationship Id="rId2" Type="http://schemas.openxmlformats.org/officeDocument/2006/relationships/printerSettings" Target="../printerSettings/printerSettings429.bin"/><Relationship Id="rId16" Type="http://schemas.openxmlformats.org/officeDocument/2006/relationships/printerSettings" Target="../printerSettings/printerSettings443.bin"/><Relationship Id="rId20" Type="http://schemas.openxmlformats.org/officeDocument/2006/relationships/drawing" Target="../drawings/drawing20.xml"/><Relationship Id="rId1" Type="http://schemas.openxmlformats.org/officeDocument/2006/relationships/printerSettings" Target="../printerSettings/printerSettings428.bin"/><Relationship Id="rId6" Type="http://schemas.openxmlformats.org/officeDocument/2006/relationships/printerSettings" Target="../printerSettings/printerSettings433.bin"/><Relationship Id="rId11" Type="http://schemas.openxmlformats.org/officeDocument/2006/relationships/printerSettings" Target="../printerSettings/printerSettings438.bin"/><Relationship Id="rId5" Type="http://schemas.openxmlformats.org/officeDocument/2006/relationships/printerSettings" Target="../printerSettings/printerSettings432.bin"/><Relationship Id="rId15" Type="http://schemas.openxmlformats.org/officeDocument/2006/relationships/printerSettings" Target="../printerSettings/printerSettings442.bin"/><Relationship Id="rId10" Type="http://schemas.openxmlformats.org/officeDocument/2006/relationships/printerSettings" Target="../printerSettings/printerSettings437.bin"/><Relationship Id="rId19" Type="http://schemas.openxmlformats.org/officeDocument/2006/relationships/printerSettings" Target="../printerSettings/printerSettings446.bin"/><Relationship Id="rId4" Type="http://schemas.openxmlformats.org/officeDocument/2006/relationships/printerSettings" Target="../printerSettings/printerSettings431.bin"/><Relationship Id="rId9" Type="http://schemas.openxmlformats.org/officeDocument/2006/relationships/printerSettings" Target="../printerSettings/printerSettings436.bin"/><Relationship Id="rId14" Type="http://schemas.openxmlformats.org/officeDocument/2006/relationships/printerSettings" Target="../printerSettings/printerSettings44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454.bin"/><Relationship Id="rId3" Type="http://schemas.openxmlformats.org/officeDocument/2006/relationships/printerSettings" Target="../printerSettings/printerSettings449.bin"/><Relationship Id="rId7" Type="http://schemas.openxmlformats.org/officeDocument/2006/relationships/printerSettings" Target="../printerSettings/printerSettings453.bin"/><Relationship Id="rId2" Type="http://schemas.openxmlformats.org/officeDocument/2006/relationships/printerSettings" Target="../printerSettings/printerSettings448.bin"/><Relationship Id="rId1" Type="http://schemas.openxmlformats.org/officeDocument/2006/relationships/printerSettings" Target="../printerSettings/printerSettings447.bin"/><Relationship Id="rId6" Type="http://schemas.openxmlformats.org/officeDocument/2006/relationships/printerSettings" Target="../printerSettings/printerSettings452.bin"/><Relationship Id="rId11" Type="http://schemas.openxmlformats.org/officeDocument/2006/relationships/drawing" Target="../drawings/drawing21.xml"/><Relationship Id="rId5" Type="http://schemas.openxmlformats.org/officeDocument/2006/relationships/printerSettings" Target="../printerSettings/printerSettings451.bin"/><Relationship Id="rId10" Type="http://schemas.openxmlformats.org/officeDocument/2006/relationships/printerSettings" Target="../printerSettings/printerSettings456.bin"/><Relationship Id="rId4" Type="http://schemas.openxmlformats.org/officeDocument/2006/relationships/printerSettings" Target="../printerSettings/printerSettings450.bin"/><Relationship Id="rId9" Type="http://schemas.openxmlformats.org/officeDocument/2006/relationships/printerSettings" Target="../printerSettings/printerSettings455.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459.bin"/><Relationship Id="rId2" Type="http://schemas.openxmlformats.org/officeDocument/2006/relationships/printerSettings" Target="../printerSettings/printerSettings458.bin"/><Relationship Id="rId1" Type="http://schemas.openxmlformats.org/officeDocument/2006/relationships/printerSettings" Target="../printerSettings/printerSettings457.bin"/><Relationship Id="rId5" Type="http://schemas.openxmlformats.org/officeDocument/2006/relationships/drawing" Target="../drawings/drawing22.xml"/><Relationship Id="rId4" Type="http://schemas.openxmlformats.org/officeDocument/2006/relationships/printerSettings" Target="../printerSettings/printerSettings46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468.bin"/><Relationship Id="rId13" Type="http://schemas.openxmlformats.org/officeDocument/2006/relationships/printerSettings" Target="../printerSettings/printerSettings473.bin"/><Relationship Id="rId18" Type="http://schemas.openxmlformats.org/officeDocument/2006/relationships/printerSettings" Target="../printerSettings/printerSettings478.bin"/><Relationship Id="rId26" Type="http://schemas.openxmlformats.org/officeDocument/2006/relationships/drawing" Target="../drawings/drawing23.xml"/><Relationship Id="rId3" Type="http://schemas.openxmlformats.org/officeDocument/2006/relationships/printerSettings" Target="../printerSettings/printerSettings463.bin"/><Relationship Id="rId21" Type="http://schemas.openxmlformats.org/officeDocument/2006/relationships/printerSettings" Target="../printerSettings/printerSettings481.bin"/><Relationship Id="rId7" Type="http://schemas.openxmlformats.org/officeDocument/2006/relationships/printerSettings" Target="../printerSettings/printerSettings467.bin"/><Relationship Id="rId12" Type="http://schemas.openxmlformats.org/officeDocument/2006/relationships/printerSettings" Target="../printerSettings/printerSettings472.bin"/><Relationship Id="rId17" Type="http://schemas.openxmlformats.org/officeDocument/2006/relationships/printerSettings" Target="../printerSettings/printerSettings477.bin"/><Relationship Id="rId25" Type="http://schemas.openxmlformats.org/officeDocument/2006/relationships/printerSettings" Target="../printerSettings/printerSettings485.bin"/><Relationship Id="rId2" Type="http://schemas.openxmlformats.org/officeDocument/2006/relationships/printerSettings" Target="../printerSettings/printerSettings462.bin"/><Relationship Id="rId16" Type="http://schemas.openxmlformats.org/officeDocument/2006/relationships/printerSettings" Target="../printerSettings/printerSettings476.bin"/><Relationship Id="rId20" Type="http://schemas.openxmlformats.org/officeDocument/2006/relationships/printerSettings" Target="../printerSettings/printerSettings480.bin"/><Relationship Id="rId1" Type="http://schemas.openxmlformats.org/officeDocument/2006/relationships/printerSettings" Target="../printerSettings/printerSettings461.bin"/><Relationship Id="rId6" Type="http://schemas.openxmlformats.org/officeDocument/2006/relationships/printerSettings" Target="../printerSettings/printerSettings466.bin"/><Relationship Id="rId11" Type="http://schemas.openxmlformats.org/officeDocument/2006/relationships/printerSettings" Target="../printerSettings/printerSettings471.bin"/><Relationship Id="rId24" Type="http://schemas.openxmlformats.org/officeDocument/2006/relationships/printerSettings" Target="../printerSettings/printerSettings484.bin"/><Relationship Id="rId5" Type="http://schemas.openxmlformats.org/officeDocument/2006/relationships/printerSettings" Target="../printerSettings/printerSettings465.bin"/><Relationship Id="rId15" Type="http://schemas.openxmlformats.org/officeDocument/2006/relationships/printerSettings" Target="../printerSettings/printerSettings475.bin"/><Relationship Id="rId23" Type="http://schemas.openxmlformats.org/officeDocument/2006/relationships/printerSettings" Target="../printerSettings/printerSettings483.bin"/><Relationship Id="rId10" Type="http://schemas.openxmlformats.org/officeDocument/2006/relationships/printerSettings" Target="../printerSettings/printerSettings470.bin"/><Relationship Id="rId19" Type="http://schemas.openxmlformats.org/officeDocument/2006/relationships/printerSettings" Target="../printerSettings/printerSettings479.bin"/><Relationship Id="rId4" Type="http://schemas.openxmlformats.org/officeDocument/2006/relationships/printerSettings" Target="../printerSettings/printerSettings464.bin"/><Relationship Id="rId9" Type="http://schemas.openxmlformats.org/officeDocument/2006/relationships/printerSettings" Target="../printerSettings/printerSettings469.bin"/><Relationship Id="rId14" Type="http://schemas.openxmlformats.org/officeDocument/2006/relationships/printerSettings" Target="../printerSettings/printerSettings474.bin"/><Relationship Id="rId22" Type="http://schemas.openxmlformats.org/officeDocument/2006/relationships/printerSettings" Target="../printerSettings/printerSettings482.bin"/></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488.bin"/><Relationship Id="rId7" Type="http://schemas.openxmlformats.org/officeDocument/2006/relationships/ctrlProp" Target="../ctrlProps/ctrlProp47.xml"/><Relationship Id="rId2" Type="http://schemas.openxmlformats.org/officeDocument/2006/relationships/printerSettings" Target="../printerSettings/printerSettings487.bin"/><Relationship Id="rId1" Type="http://schemas.openxmlformats.org/officeDocument/2006/relationships/printerSettings" Target="../printerSettings/printerSettings486.bin"/><Relationship Id="rId6" Type="http://schemas.openxmlformats.org/officeDocument/2006/relationships/ctrlProp" Target="../ctrlProps/ctrlProp46.xml"/><Relationship Id="rId5" Type="http://schemas.openxmlformats.org/officeDocument/2006/relationships/vmlDrawing" Target="../drawings/vmlDrawing6.vml"/><Relationship Id="rId4" Type="http://schemas.openxmlformats.org/officeDocument/2006/relationships/drawing" Target="../drawings/drawing24.xml"/></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96.bin"/><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5" sqref="B5"/>
    </sheetView>
  </sheetViews>
  <sheetFormatPr defaultRowHeight="15.75"/>
  <cols>
    <col min="1" max="1" width="27.5703125" style="59" customWidth="1"/>
    <col min="2" max="2" width="14.85546875" style="59" customWidth="1"/>
    <col min="3" max="7" width="9.140625" style="59"/>
    <col min="8" max="8" width="12.42578125" style="59" customWidth="1"/>
    <col min="9" max="16384" width="9.140625" style="23"/>
  </cols>
  <sheetData>
    <row r="1" spans="1:8" ht="67.5" customHeight="1">
      <c r="A1" s="110" t="s">
        <v>276</v>
      </c>
      <c r="B1" s="656" t="s">
        <v>985</v>
      </c>
      <c r="C1" s="657"/>
      <c r="D1" s="657"/>
      <c r="E1" s="657"/>
      <c r="F1" s="657"/>
      <c r="G1" s="657"/>
      <c r="H1" s="657"/>
    </row>
    <row r="2" spans="1:8" ht="30.75" customHeight="1">
      <c r="A2" s="110" t="s">
        <v>153</v>
      </c>
      <c r="B2" s="32" t="s">
        <v>955</v>
      </c>
    </row>
    <row r="3" spans="1:8" ht="51.75" customHeight="1">
      <c r="A3" s="110" t="s">
        <v>275</v>
      </c>
      <c r="B3" s="658" t="s">
        <v>954</v>
      </c>
      <c r="C3" s="659"/>
      <c r="D3" s="659"/>
      <c r="E3" s="659"/>
      <c r="F3" s="659"/>
      <c r="G3" s="659"/>
      <c r="H3" s="659"/>
    </row>
    <row r="4" spans="1:8">
      <c r="B4" s="660"/>
      <c r="C4" s="660"/>
    </row>
    <row r="5" spans="1:8" ht="16.5">
      <c r="A5" s="110" t="s">
        <v>103</v>
      </c>
      <c r="B5" s="154">
        <v>10</v>
      </c>
      <c r="C5" s="115" t="s">
        <v>104</v>
      </c>
      <c r="D5" s="32"/>
    </row>
    <row r="6" spans="1:8">
      <c r="B6" s="154"/>
      <c r="C6" s="115"/>
      <c r="D6" s="32"/>
    </row>
    <row r="7" spans="1:8" ht="16.5">
      <c r="A7" s="142"/>
    </row>
    <row r="9" spans="1:8" ht="16.5">
      <c r="B9" s="345" t="s">
        <v>585</v>
      </c>
    </row>
  </sheetData>
  <customSheetViews>
    <customSheetView guid="{70B78559-AE2A-4A85-855C-A3044383137A}" state="hidden" showRuler="0">
      <selection activeCell="H7" sqref="H7"/>
      <pageMargins left="0.75" right="0.75" top="1" bottom="1" header="0.5" footer="0.5"/>
      <pageSetup orientation="portrait" r:id="rId1"/>
      <headerFooter alignWithMargins="0"/>
    </customSheetView>
    <customSheetView guid="{05855B4F-D61E-4C97-B759-B2F96767F6F8}" state="hidden" showRuler="0">
      <selection activeCell="B1" sqref="B1:H1"/>
      <pageMargins left="0.75" right="0.75" top="1" bottom="1" header="0.5" footer="0.5"/>
      <pageSetup orientation="portrait" r:id="rId2"/>
      <headerFooter alignWithMargins="0"/>
    </customSheetView>
    <customSheetView guid="{E51D3662-FFCE-4FD6-A590-7DDC9E38C41F}" state="hidden" showRuler="0">
      <selection activeCell="E14" sqref="E14"/>
      <pageMargins left="0.75" right="0.75" top="1" bottom="1" header="0.5" footer="0.5"/>
      <pageSetup orientation="portrait" r:id="rId3"/>
      <headerFooter alignWithMargins="0"/>
    </customSheetView>
    <customSheetView guid="{CB7992C9-ABA5-4C7D-8C49-1E1D8E8875C7}" state="hidden" showRuler="0">
      <selection activeCell="D9" sqref="D9"/>
      <pageMargins left="0.75" right="0.75" top="1" bottom="1" header="0.5" footer="0.5"/>
      <pageSetup orientation="portrait" r:id="rId4"/>
      <headerFooter alignWithMargins="0"/>
    </customSheetView>
    <customSheetView guid="{97C0FC0E-800C-45C9-895E-E91A3F1ADBA4}" state="hidden" showRuler="0">
      <selection activeCell="D8" sqref="D8"/>
      <pageMargins left="0.75" right="0.75" top="1" bottom="1" header="0.5" footer="0.5"/>
      <pageSetup orientation="portrait" r:id="rId5"/>
      <headerFooter alignWithMargins="0"/>
    </customSheetView>
    <customSheetView guid="{15A19D23-A9FD-4FC1-B7B0-F2D16BDFC729}" state="hidden" showRuler="0">
      <selection activeCell="E8" sqref="E8"/>
      <pageMargins left="0.75" right="0.75" top="1" bottom="1" header="0.5" footer="0.5"/>
      <pageSetup orientation="portrait" r:id="rId6"/>
      <headerFooter alignWithMargins="0"/>
    </customSheetView>
    <customSheetView guid="{C5EDD9E3-0801-4479-8600-A80B0FCFDF0B}" state="hidden" showRuler="0">
      <selection activeCell="C9" sqref="C9"/>
      <pageMargins left="0.75" right="0.75" top="1" bottom="1" header="0.5" footer="0.5"/>
      <pageSetup orientation="portrait" r:id="rId7"/>
      <headerFooter alignWithMargins="0"/>
    </customSheetView>
    <customSheetView guid="{FE4EC9C4-31B9-4D40-8323-5B16C3BC840F}" state="hidden" showRuler="0">
      <selection activeCell="H11" sqref="H11"/>
      <pageMargins left="0.75" right="0.75" top="1" bottom="1" header="0.5" footer="0.5"/>
      <pageSetup orientation="portrait" r:id="rId8"/>
      <headerFooter alignWithMargins="0"/>
    </customSheetView>
    <customSheetView guid="{F9FE2C60-2849-4C32-B532-2B1A89FFA9CD}" state="hidden" showRuler="0">
      <selection activeCell="F8" sqref="F8"/>
      <pageMargins left="0.75" right="0.75" top="1" bottom="1" header="0.5" footer="0.5"/>
      <pageSetup orientation="portrait" r:id="rId9"/>
      <headerFooter alignWithMargins="0"/>
    </customSheetView>
    <customSheetView guid="{494F6778-23FE-4AAC-B37D-6C7543FC13B9}" state="hidden" showRuler="0">
      <selection activeCell="F6" sqref="F6"/>
      <pageMargins left="0.75" right="0.75" top="1" bottom="1" header="0.5" footer="0.5"/>
      <pageSetup orientation="portrait" r:id="rId10"/>
      <headerFooter alignWithMargins="0"/>
    </customSheetView>
    <customSheetView guid="{CD4CA1A8-824A-452F-BDBA-32A47C1B3013}" state="hidden" showRuler="0">
      <selection activeCell="B10" sqref="B10"/>
      <pageMargins left="0.75" right="0.75" top="1" bottom="1" header="0.5" footer="0.5"/>
      <pageSetup orientation="portrait" r:id="rId11"/>
      <headerFooter alignWithMargins="0"/>
    </customSheetView>
    <customSheetView guid="{8E7B022F-1113-4BA2-B2BA-8EDBE02A2557}" state="hidden" showRuler="0">
      <pageMargins left="0.75" right="0.75" top="1" bottom="1" header="0.5" footer="0.5"/>
      <pageSetup orientation="portrait" r:id="rId12"/>
      <headerFooter alignWithMargins="0"/>
    </customSheetView>
    <customSheetView guid="{A3F641DF-CF1D-48E3-AFDC-E52726A449CB}" state="hidden" showRuler="0">
      <pageMargins left="0.75" right="0.75" top="1" bottom="1" header="0.5" footer="0.5"/>
      <pageSetup orientation="portrait" r:id="rId13"/>
      <headerFooter alignWithMargins="0"/>
    </customSheetView>
    <customSheetView guid="{ECEBABD0-566A-41C4-AA9A-38EA30EFEDA8}" state="hidden" showRuler="0">
      <pageMargins left="0.75" right="0.75" top="1" bottom="1" header="0.5" footer="0.5"/>
      <pageSetup orientation="portrait" r:id="rId14"/>
      <headerFooter alignWithMargins="0"/>
    </customSheetView>
    <customSheetView guid="{43BCBF1E-CDCF-4541-8D79-87EDCECBC1FD}" state="hidden" showRuler="0">
      <selection activeCell="D10" sqref="D10"/>
      <pageMargins left="0.75" right="0.75" top="1" bottom="1" header="0.5" footer="0.5"/>
      <pageSetup orientation="portrait" r:id="rId15"/>
      <headerFooter alignWithMargins="0"/>
    </customSheetView>
    <customSheetView guid="{7A9EA6D6-4DDF-43D9-92E6-C6AFAD14E266}" state="hidden" showRuler="0">
      <selection activeCell="D6" sqref="D6"/>
      <pageMargins left="0.75" right="0.75" top="1" bottom="1" header="0.5" footer="0.5"/>
      <pageSetup orientation="portrait" r:id="rId16"/>
      <headerFooter alignWithMargins="0"/>
    </customSheetView>
    <customSheetView guid="{DC28ED1E-3E35-4094-9C2B-5C0A1C1D459C}" state="hidden" showRuler="0">
      <selection activeCell="B1" sqref="B1:H1"/>
      <pageMargins left="0.75" right="0.75" top="1" bottom="1" header="0.5" footer="0.5"/>
      <pageSetup orientation="portrait" r:id="rId17"/>
      <headerFooter alignWithMargins="0"/>
    </customSheetView>
    <customSheetView guid="{240327DD-375F-45D4-BA52-89AFD79FE6A1}" state="hidden" showRuler="0">
      <selection activeCell="B6" sqref="B6"/>
      <pageMargins left="0.75" right="0.75" top="1" bottom="1" header="0.5" footer="0.5"/>
      <pageSetup orientation="portrait" r:id="rId18"/>
      <headerFooter alignWithMargins="0"/>
    </customSheetView>
    <customSheetView guid="{477F7E43-D393-45BA-B99B-D838E4629B5D}" state="hidden" showRuler="0">
      <selection activeCell="E8" sqref="E8"/>
      <pageMargins left="0.75" right="0.75" top="1" bottom="1" header="0.5" footer="0.5"/>
      <pageSetup orientation="portrait" r:id="rId19"/>
      <headerFooter alignWithMargins="0"/>
    </customSheetView>
    <customSheetView guid="{8E3ED18F-7B8F-4A1C-969D-A70DC3B696C3}" state="hidden" showRuler="0">
      <selection activeCell="E8" sqref="E8"/>
      <pageMargins left="0.75" right="0.75" top="1" bottom="1" header="0.5" footer="0.5"/>
      <pageSetup orientation="portrait" r:id="rId20"/>
      <headerFooter alignWithMargins="0"/>
    </customSheetView>
    <customSheetView guid="{38BECF6E-1A53-4F98-87B9-44F2C5F77E08}" state="hidden" showRuler="0">
      <selection activeCell="K10" sqref="K10"/>
      <pageMargins left="0.75" right="0.75" top="1" bottom="1" header="0.5" footer="0.5"/>
      <pageSetup orientation="portrait" r:id="rId21"/>
      <headerFooter alignWithMargins="0"/>
    </customSheetView>
    <customSheetView guid="{340562B9-6CEE-4962-8D7D-CA1C6778F52C}" showRuler="0">
      <selection activeCell="E9" sqref="E9"/>
      <pageMargins left="0.75" right="0.75" top="1" bottom="1" header="0.5" footer="0.5"/>
      <pageSetup orientation="portrait" r:id="rId22"/>
      <headerFooter alignWithMargins="0"/>
    </customSheetView>
    <customSheetView guid="{82E8A0F5-0020-4355-95CF-28601763A783}" state="hidden" showRuler="0">
      <selection activeCell="B3" sqref="B3:H3"/>
      <pageMargins left="0.75" right="0.75" top="1" bottom="1" header="0.5" footer="0.5"/>
      <pageSetup orientation="portrait" r:id="rId23"/>
      <headerFooter alignWithMargins="0"/>
    </customSheetView>
    <customSheetView guid="{C2AA7D00-0147-453A-B0DA-364C4F1294A6}" state="hidden" showRuler="0">
      <selection activeCell="B1" sqref="B1:H1"/>
      <pageMargins left="0.75" right="0.75" top="1" bottom="1" header="0.5" footer="0.5"/>
      <pageSetup orientation="portrait" r:id="rId24"/>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4"/>
  <sheetViews>
    <sheetView showGridLines="0" view="pageBreakPreview" topLeftCell="A16" zoomScale="85" zoomScaleNormal="100" zoomScaleSheetLayoutView="85" workbookViewId="0">
      <selection activeCell="C25" sqref="C25:E25"/>
    </sheetView>
  </sheetViews>
  <sheetFormatPr defaultRowHeight="13.5"/>
  <cols>
    <col min="1" max="1" width="9.85546875" style="84" customWidth="1"/>
    <col min="2" max="2" width="12.7109375" style="84" customWidth="1"/>
    <col min="3" max="3" width="44.140625" style="84" customWidth="1"/>
    <col min="4" max="4" width="96.5703125" style="84" customWidth="1"/>
    <col min="5" max="5" width="15.7109375" style="84" customWidth="1"/>
    <col min="6" max="6" width="9.85546875" style="90" customWidth="1"/>
    <col min="7" max="9" width="9.140625" style="90"/>
    <col min="10" max="16384" width="9.140625" style="87"/>
  </cols>
  <sheetData>
    <row r="1" spans="1:12" ht="18" customHeight="1">
      <c r="A1" s="663" t="s">
        <v>9</v>
      </c>
      <c r="B1" s="674" t="s">
        <v>114</v>
      </c>
      <c r="C1" s="674"/>
      <c r="D1" s="674"/>
      <c r="E1" s="674"/>
      <c r="F1" s="663" t="str">
        <f>": Package " &amp; Basic!B2 &amp; " :"</f>
        <v>: Package DC-IT-1  :</v>
      </c>
      <c r="G1" s="554" t="s">
        <v>585</v>
      </c>
      <c r="H1" s="85"/>
      <c r="I1" s="85"/>
      <c r="J1" s="86"/>
      <c r="L1" s="87" t="s">
        <v>452</v>
      </c>
    </row>
    <row r="2" spans="1:12" ht="62.25" customHeight="1">
      <c r="A2" s="664"/>
      <c r="B2" s="675" t="str">
        <f>Basic!B1</f>
        <v>Package DC-IT-1 : Supply, Installation &amp; Maintenance of IT/Cloud infrastructure of Data Centre at Manesar for Establishment of Pilot Data Centre at POWERGRID Manesar by PowerTel.</v>
      </c>
      <c r="C2" s="675"/>
      <c r="D2" s="675"/>
      <c r="E2" s="675"/>
      <c r="F2" s="664"/>
      <c r="G2" s="85"/>
      <c r="H2" s="85"/>
      <c r="I2" s="85"/>
      <c r="J2" s="86"/>
    </row>
    <row r="3" spans="1:12" ht="21" customHeight="1">
      <c r="A3" s="664"/>
      <c r="B3" s="667" t="str">
        <f>"Specification No.: " &amp; Basic!B3</f>
        <v>Specification No.: CC/NT/W-IT/DOM/A06/24/08843</v>
      </c>
      <c r="C3" s="667"/>
      <c r="D3" s="667"/>
      <c r="E3" s="667"/>
      <c r="F3" s="664"/>
      <c r="G3" s="85"/>
      <c r="H3" s="85"/>
      <c r="I3" s="85"/>
      <c r="J3" s="86"/>
    </row>
    <row r="4" spans="1:12" s="96" customFormat="1" ht="27" customHeight="1">
      <c r="A4" s="664"/>
      <c r="B4" s="375">
        <v>1</v>
      </c>
      <c r="C4" s="661" t="s">
        <v>115</v>
      </c>
      <c r="D4" s="661"/>
      <c r="E4" s="661"/>
      <c r="F4" s="664"/>
      <c r="G4" s="94"/>
      <c r="H4" s="94"/>
      <c r="I4" s="93"/>
      <c r="J4" s="95"/>
    </row>
    <row r="5" spans="1:12" s="96" customFormat="1" ht="36.75" customHeight="1">
      <c r="A5" s="664"/>
      <c r="B5" s="376">
        <v>2</v>
      </c>
      <c r="C5" s="661" t="s">
        <v>982</v>
      </c>
      <c r="D5" s="661"/>
      <c r="E5" s="661"/>
      <c r="F5" s="664"/>
      <c r="G5" s="93"/>
      <c r="H5" s="93"/>
      <c r="I5" s="93"/>
      <c r="J5" s="95"/>
    </row>
    <row r="6" spans="1:12" s="96" customFormat="1" ht="21" customHeight="1">
      <c r="A6" s="664"/>
      <c r="B6" s="376">
        <v>3</v>
      </c>
      <c r="C6" s="662" t="s">
        <v>595</v>
      </c>
      <c r="D6" s="662"/>
      <c r="E6" s="662"/>
      <c r="F6" s="664"/>
      <c r="G6" s="93"/>
      <c r="H6" s="93"/>
      <c r="I6" s="93"/>
      <c r="J6" s="95"/>
    </row>
    <row r="7" spans="1:12" s="96" customFormat="1" ht="20.25" customHeight="1">
      <c r="A7" s="664"/>
      <c r="B7" s="376">
        <v>4</v>
      </c>
      <c r="C7" s="661" t="s">
        <v>144</v>
      </c>
      <c r="D7" s="661"/>
      <c r="E7" s="661"/>
      <c r="F7" s="664"/>
      <c r="G7" s="93"/>
      <c r="H7" s="93"/>
      <c r="I7" s="93"/>
      <c r="J7" s="95"/>
    </row>
    <row r="8" spans="1:12" s="96" customFormat="1" ht="39" customHeight="1">
      <c r="A8" s="664"/>
      <c r="B8" s="376" t="s">
        <v>984</v>
      </c>
      <c r="C8" s="662" t="s">
        <v>983</v>
      </c>
      <c r="D8" s="662"/>
      <c r="E8" s="662"/>
      <c r="F8" s="664"/>
      <c r="G8" s="93"/>
      <c r="H8" s="93"/>
      <c r="I8" s="93"/>
      <c r="J8" s="95"/>
    </row>
    <row r="9" spans="1:12" s="96" customFormat="1" ht="62.25" customHeight="1">
      <c r="A9" s="664"/>
      <c r="B9" s="376">
        <v>5</v>
      </c>
      <c r="C9" s="661" t="s">
        <v>915</v>
      </c>
      <c r="D9" s="661"/>
      <c r="E9" s="661"/>
      <c r="F9" s="664"/>
      <c r="G9" s="93"/>
      <c r="H9" s="93"/>
      <c r="I9" s="93"/>
      <c r="J9" s="95"/>
    </row>
    <row r="10" spans="1:12" s="96" customFormat="1" ht="48" customHeight="1">
      <c r="A10" s="664"/>
      <c r="B10" s="376">
        <v>6</v>
      </c>
      <c r="C10" s="661" t="s">
        <v>914</v>
      </c>
      <c r="D10" s="661"/>
      <c r="E10" s="661"/>
      <c r="F10" s="664"/>
      <c r="G10" s="93"/>
      <c r="H10" s="93"/>
      <c r="I10" s="93"/>
      <c r="J10" s="95"/>
    </row>
    <row r="11" spans="1:12" s="96" customFormat="1" ht="48" customHeight="1">
      <c r="A11" s="664"/>
      <c r="B11" s="376">
        <v>6</v>
      </c>
      <c r="C11" s="661" t="s">
        <v>916</v>
      </c>
      <c r="D11" s="661"/>
      <c r="E11" s="661"/>
      <c r="F11" s="664"/>
      <c r="G11" s="93"/>
      <c r="H11" s="93"/>
      <c r="I11" s="93"/>
      <c r="J11" s="95"/>
    </row>
    <row r="12" spans="1:12" s="96" customFormat="1" ht="68.25" customHeight="1">
      <c r="A12" s="664"/>
      <c r="B12" s="376">
        <v>6</v>
      </c>
      <c r="C12" s="661" t="s">
        <v>917</v>
      </c>
      <c r="D12" s="661"/>
      <c r="E12" s="661"/>
      <c r="F12" s="664"/>
      <c r="G12" s="93"/>
      <c r="H12" s="93"/>
      <c r="I12" s="93"/>
      <c r="J12" s="95"/>
    </row>
    <row r="13" spans="1:12" s="96" customFormat="1" ht="45" customHeight="1">
      <c r="A13" s="664"/>
      <c r="B13" s="376">
        <v>6</v>
      </c>
      <c r="C13" s="661" t="s">
        <v>918</v>
      </c>
      <c r="D13" s="661"/>
      <c r="E13" s="661"/>
      <c r="F13" s="664"/>
      <c r="G13" s="93"/>
      <c r="H13" s="93"/>
      <c r="I13" s="93"/>
      <c r="J13" s="95"/>
    </row>
    <row r="14" spans="1:12" s="96" customFormat="1" ht="51" customHeight="1">
      <c r="A14" s="664"/>
      <c r="B14" s="376">
        <v>7</v>
      </c>
      <c r="C14" s="671" t="s">
        <v>919</v>
      </c>
      <c r="D14" s="672"/>
      <c r="E14" s="673"/>
      <c r="F14" s="664"/>
      <c r="G14" s="93"/>
      <c r="H14" s="93"/>
      <c r="I14" s="93"/>
      <c r="J14" s="217"/>
    </row>
    <row r="15" spans="1:12" s="96" customFormat="1" ht="60.75" customHeight="1">
      <c r="A15" s="664"/>
      <c r="B15" s="376">
        <v>8</v>
      </c>
      <c r="C15" s="671" t="s">
        <v>945</v>
      </c>
      <c r="D15" s="672"/>
      <c r="E15" s="673"/>
      <c r="F15" s="664"/>
      <c r="G15" s="93"/>
      <c r="H15" s="93"/>
      <c r="I15" s="93"/>
      <c r="J15" s="217"/>
    </row>
    <row r="16" spans="1:12" s="96" customFormat="1" ht="51" customHeight="1">
      <c r="A16" s="664"/>
      <c r="B16" s="376">
        <v>9</v>
      </c>
      <c r="C16" s="661" t="s">
        <v>920</v>
      </c>
      <c r="D16" s="661"/>
      <c r="E16" s="661"/>
      <c r="F16" s="664"/>
      <c r="G16" s="93"/>
      <c r="H16" s="93"/>
      <c r="I16" s="93"/>
      <c r="J16" s="217"/>
    </row>
    <row r="17" spans="1:10" s="96" customFormat="1" ht="51" customHeight="1">
      <c r="A17" s="664"/>
      <c r="B17" s="623">
        <v>10</v>
      </c>
      <c r="C17" s="661" t="s">
        <v>921</v>
      </c>
      <c r="D17" s="661"/>
      <c r="E17" s="661"/>
      <c r="F17" s="664"/>
      <c r="G17" s="93"/>
      <c r="H17" s="93"/>
      <c r="I17" s="93"/>
      <c r="J17" s="217"/>
    </row>
    <row r="18" spans="1:10" s="96" customFormat="1" ht="51" customHeight="1">
      <c r="A18" s="664"/>
      <c r="B18" s="623">
        <v>11</v>
      </c>
      <c r="C18" s="661" t="s">
        <v>923</v>
      </c>
      <c r="D18" s="661"/>
      <c r="E18" s="661"/>
      <c r="F18" s="664"/>
      <c r="G18" s="93"/>
      <c r="H18" s="93"/>
      <c r="I18" s="93"/>
      <c r="J18" s="217"/>
    </row>
    <row r="19" spans="1:10" s="96" customFormat="1" ht="51" customHeight="1">
      <c r="A19" s="664"/>
      <c r="B19" s="623">
        <v>12</v>
      </c>
      <c r="C19" s="661" t="s">
        <v>922</v>
      </c>
      <c r="D19" s="661"/>
      <c r="E19" s="661"/>
      <c r="F19" s="664"/>
      <c r="G19" s="93"/>
      <c r="H19" s="93"/>
      <c r="I19" s="93"/>
      <c r="J19" s="217"/>
    </row>
    <row r="20" spans="1:10" s="96" customFormat="1" ht="51" customHeight="1">
      <c r="A20" s="664"/>
      <c r="B20" s="623">
        <v>13</v>
      </c>
      <c r="C20" s="661" t="s">
        <v>949</v>
      </c>
      <c r="D20" s="661"/>
      <c r="E20" s="661"/>
      <c r="F20" s="664"/>
      <c r="G20" s="93"/>
      <c r="H20" s="93"/>
      <c r="I20" s="93"/>
      <c r="J20" s="217"/>
    </row>
    <row r="21" spans="1:10" s="96" customFormat="1" ht="51" customHeight="1">
      <c r="A21" s="664"/>
      <c r="B21" s="623">
        <v>14</v>
      </c>
      <c r="C21" s="661" t="s">
        <v>950</v>
      </c>
      <c r="D21" s="661"/>
      <c r="E21" s="661"/>
      <c r="F21" s="664"/>
      <c r="G21" s="93"/>
      <c r="H21" s="93"/>
      <c r="I21" s="93"/>
      <c r="J21" s="217"/>
    </row>
    <row r="22" spans="1:10" s="96" customFormat="1" ht="51" customHeight="1">
      <c r="A22" s="664"/>
      <c r="B22" s="623">
        <v>15</v>
      </c>
      <c r="C22" s="661" t="s">
        <v>951</v>
      </c>
      <c r="D22" s="661"/>
      <c r="E22" s="661"/>
      <c r="F22" s="664"/>
      <c r="G22" s="93"/>
      <c r="H22" s="93"/>
      <c r="I22" s="93"/>
      <c r="J22" s="217"/>
    </row>
    <row r="23" spans="1:10" s="96" customFormat="1" ht="51" customHeight="1">
      <c r="A23" s="664"/>
      <c r="B23" s="623">
        <v>16</v>
      </c>
      <c r="C23" s="661" t="s">
        <v>952</v>
      </c>
      <c r="D23" s="661"/>
      <c r="E23" s="661"/>
      <c r="F23" s="664"/>
      <c r="G23" s="93"/>
      <c r="H23" s="93"/>
      <c r="I23" s="93"/>
      <c r="J23" s="217"/>
    </row>
    <row r="24" spans="1:10" s="96" customFormat="1" ht="51" customHeight="1">
      <c r="A24" s="664"/>
      <c r="B24" s="623">
        <v>17</v>
      </c>
      <c r="C24" s="661" t="s">
        <v>953</v>
      </c>
      <c r="D24" s="661"/>
      <c r="E24" s="661"/>
      <c r="F24" s="664"/>
      <c r="G24" s="93"/>
      <c r="H24" s="93"/>
      <c r="I24" s="93"/>
      <c r="J24" s="217"/>
    </row>
    <row r="25" spans="1:10" s="96" customFormat="1" ht="36" customHeight="1">
      <c r="A25" s="664"/>
      <c r="B25" s="623">
        <v>18</v>
      </c>
      <c r="C25" s="661" t="s">
        <v>989</v>
      </c>
      <c r="D25" s="661"/>
      <c r="E25" s="661"/>
      <c r="F25" s="664"/>
      <c r="G25" s="93"/>
      <c r="H25" s="93"/>
      <c r="I25" s="93"/>
      <c r="J25" s="217"/>
    </row>
    <row r="26" spans="1:10" s="96" customFormat="1" ht="39" customHeight="1">
      <c r="A26" s="664"/>
      <c r="B26" s="218" t="s">
        <v>347</v>
      </c>
      <c r="C26" s="668" t="s">
        <v>459</v>
      </c>
      <c r="D26" s="668"/>
      <c r="E26" s="669"/>
      <c r="F26" s="664"/>
      <c r="G26" s="93"/>
      <c r="H26" s="93"/>
      <c r="I26" s="93"/>
      <c r="J26" s="95"/>
    </row>
    <row r="27" spans="1:10" ht="18" customHeight="1">
      <c r="A27" s="664"/>
      <c r="B27" s="666"/>
      <c r="C27" s="666"/>
      <c r="D27" s="666"/>
      <c r="E27" s="666"/>
      <c r="F27" s="664"/>
      <c r="G27" s="85"/>
      <c r="H27" s="85"/>
      <c r="I27" s="85"/>
      <c r="J27" s="86"/>
    </row>
    <row r="28" spans="1:10" ht="8.1" customHeight="1">
      <c r="A28" s="664"/>
      <c r="B28" s="89"/>
      <c r="C28" s="89"/>
      <c r="D28" s="89"/>
      <c r="E28" s="89"/>
      <c r="F28" s="664"/>
      <c r="G28" s="85"/>
      <c r="H28" s="85"/>
      <c r="I28" s="85"/>
      <c r="J28" s="86"/>
    </row>
    <row r="29" spans="1:10" ht="24" customHeight="1">
      <c r="A29" s="664"/>
      <c r="B29" s="670" t="s">
        <v>110</v>
      </c>
      <c r="C29" s="670"/>
      <c r="D29" s="670"/>
      <c r="E29" s="159"/>
      <c r="F29" s="664"/>
    </row>
    <row r="30" spans="1:10" ht="15.95" customHeight="1">
      <c r="A30" s="664"/>
      <c r="B30" s="678" t="s">
        <v>111</v>
      </c>
      <c r="C30" s="678"/>
      <c r="D30" s="678"/>
      <c r="F30" s="664"/>
      <c r="G30" s="85"/>
      <c r="H30" s="85"/>
      <c r="I30" s="85"/>
      <c r="J30" s="86"/>
    </row>
    <row r="31" spans="1:10" ht="24" customHeight="1">
      <c r="A31" s="664"/>
      <c r="B31" s="677" t="s">
        <v>112</v>
      </c>
      <c r="C31" s="677"/>
      <c r="D31" s="677"/>
      <c r="E31" s="159"/>
      <c r="F31" s="664"/>
      <c r="G31" s="91"/>
      <c r="H31" s="91"/>
      <c r="I31" s="91"/>
      <c r="J31" s="91"/>
    </row>
    <row r="32" spans="1:10" ht="15.95" customHeight="1">
      <c r="A32" s="665"/>
      <c r="B32" s="676" t="s">
        <v>113</v>
      </c>
      <c r="C32" s="676"/>
      <c r="D32" s="676"/>
      <c r="E32" s="160"/>
      <c r="F32" s="665"/>
      <c r="G32" s="91"/>
      <c r="H32" s="91"/>
      <c r="I32" s="91"/>
      <c r="J32" s="91"/>
    </row>
    <row r="33" spans="1:10" ht="15.75">
      <c r="A33" s="88"/>
      <c r="B33" s="88"/>
      <c r="C33" s="88"/>
      <c r="D33" s="88"/>
      <c r="E33" s="88"/>
      <c r="F33" s="85"/>
      <c r="G33" s="85"/>
      <c r="H33" s="85"/>
      <c r="I33" s="85"/>
      <c r="J33" s="86"/>
    </row>
    <row r="34" spans="1:10" ht="15.75">
      <c r="A34" s="88"/>
      <c r="B34" s="88"/>
      <c r="C34" s="88"/>
      <c r="D34" s="88"/>
      <c r="E34" s="88"/>
      <c r="F34" s="85"/>
      <c r="G34" s="85"/>
      <c r="H34" s="85"/>
      <c r="I34" s="85"/>
      <c r="J34" s="86"/>
    </row>
  </sheetData>
  <sheetProtection algorithmName="SHA-512" hashValue="qghypdQZJ0Xs2WKvHntInU6gkce01nAjclBNXo++l+8yjHObcITiuEB/bfFOz4+qv4BVCPd/4fJkmQUjmyyJcA==" saltValue="tmRWBewCpE5priVCnxEViA==" spinCount="100000" sheet="1" formatColumns="0" formatRows="0" selectLockedCells="1"/>
  <customSheetViews>
    <customSheetView guid="{70B78559-AE2A-4A85-855C-A3044383137A}" scale="85" showPageBreaks="1" showGridLines="0" printArea="1" view="pageBreakPreview">
      <selection activeCell="K5" sqref="K5"/>
      <pageMargins left="0.15748031496063" right="0.23622047244094499" top="0.78" bottom="0.98425196850393704" header="0.35433070866141703" footer="0.511811023622047"/>
      <printOptions horizontalCentered="1"/>
      <pageSetup paperSize="9" scale="70" orientation="landscape" r:id="rId1"/>
      <headerFooter alignWithMargins="0"/>
    </customSheetView>
    <customSheetView guid="{05855B4F-D61E-4C97-B759-B2F96767F6F8}" scale="85" showPageBreaks="1" showGridLines="0" printArea="1" view="pageBreakPreview">
      <selection activeCell="B13" sqref="B13"/>
      <pageMargins left="0.15748031496063" right="0.23622047244094499" top="0.78" bottom="0.98425196850393704" header="0.35433070866141703" footer="0.511811023622047"/>
      <printOptions horizontalCentered="1"/>
      <pageSetup paperSize="9" scale="70" orientation="landscape" r:id="rId2"/>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2AA7D00-0147-453A-B0DA-364C4F1294A6}" scale="85" showPageBreaks="1" showGridLines="0" printArea="1" view="pageBreakPreview">
      <selection activeCell="C8" sqref="C8:E8"/>
      <pageMargins left="0.15748031496063" right="0.23622047244094499" top="0.78" bottom="0.98425196850393704" header="0.35433070866141703" footer="0.511811023622047"/>
      <printOptions horizontalCentered="1"/>
      <pageSetup paperSize="9" scale="68" orientation="landscape" r:id="rId24"/>
      <headerFooter alignWithMargins="0"/>
    </customSheetView>
  </customSheetViews>
  <mergeCells count="33">
    <mergeCell ref="C22:E22"/>
    <mergeCell ref="C23:E23"/>
    <mergeCell ref="C24:E24"/>
    <mergeCell ref="A1:A32"/>
    <mergeCell ref="B1:E1"/>
    <mergeCell ref="B2:E2"/>
    <mergeCell ref="C14:E14"/>
    <mergeCell ref="B32:D32"/>
    <mergeCell ref="C18:E18"/>
    <mergeCell ref="C19:E19"/>
    <mergeCell ref="B31:D31"/>
    <mergeCell ref="C17:E17"/>
    <mergeCell ref="B30:D30"/>
    <mergeCell ref="C11:E11"/>
    <mergeCell ref="C12:E12"/>
    <mergeCell ref="C13:E13"/>
    <mergeCell ref="C21:E21"/>
    <mergeCell ref="C25:E25"/>
    <mergeCell ref="C8:E8"/>
    <mergeCell ref="F1:F32"/>
    <mergeCell ref="B27:E27"/>
    <mergeCell ref="C7:E7"/>
    <mergeCell ref="C9:E9"/>
    <mergeCell ref="B3:E3"/>
    <mergeCell ref="C26:E26"/>
    <mergeCell ref="B29:D29"/>
    <mergeCell ref="C15:E15"/>
    <mergeCell ref="C10:E10"/>
    <mergeCell ref="C4:E4"/>
    <mergeCell ref="C5:E5"/>
    <mergeCell ref="C6:E6"/>
    <mergeCell ref="C16:E16"/>
    <mergeCell ref="C20:E20"/>
  </mergeCells>
  <phoneticPr fontId="27" type="noConversion"/>
  <printOptions horizontalCentered="1"/>
  <pageMargins left="0.15748031496063" right="0.23622047244094499" top="0.78" bottom="0.98425196850393704" header="0.35433070866141703" footer="0.511811023622047"/>
  <pageSetup paperSize="9" scale="68"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M28"/>
  <sheetViews>
    <sheetView showGridLines="0" view="pageBreakPreview" topLeftCell="A5" zoomScaleNormal="100" zoomScaleSheetLayoutView="100" workbookViewId="0">
      <selection activeCell="D6" sqref="D6:G6"/>
    </sheetView>
  </sheetViews>
  <sheetFormatPr defaultRowHeight="16.5"/>
  <cols>
    <col min="1" max="1" width="9.140625" style="357" customWidth="1"/>
    <col min="2" max="2" width="33" style="349" customWidth="1"/>
    <col min="3" max="3" width="11.7109375" style="349" customWidth="1"/>
    <col min="4" max="5" width="6.42578125" style="349" customWidth="1"/>
    <col min="6" max="6" width="6.42578125" style="357" customWidth="1"/>
    <col min="7" max="7" width="39" style="357" customWidth="1"/>
    <col min="8" max="8" width="11.85546875" style="357" hidden="1" customWidth="1"/>
    <col min="9" max="9" width="20.28515625" style="357" hidden="1" customWidth="1"/>
    <col min="10" max="10" width="11.85546875" style="357" hidden="1" customWidth="1"/>
    <col min="11" max="11" width="28" style="357" hidden="1" customWidth="1"/>
    <col min="12" max="12" width="11.85546875" style="357" hidden="1" customWidth="1"/>
    <col min="13" max="13" width="9.140625" style="357" hidden="1" customWidth="1"/>
    <col min="14" max="27" width="0" style="357" hidden="1" customWidth="1"/>
    <col min="28" max="16384" width="9.140625" style="357"/>
  </cols>
  <sheetData>
    <row r="1" spans="2:12" s="349" customFormat="1" ht="36.75" customHeight="1">
      <c r="B1" s="682" t="str">
        <f>Basic!B1</f>
        <v>Package DC-IT-1 : Supply, Installation &amp; Maintenance of IT/Cloud infrastructure of Data Centre at Manesar for Establishment of Pilot Data Centre at POWERGRID Manesar by PowerTel.</v>
      </c>
      <c r="C1" s="682"/>
      <c r="D1" s="682"/>
      <c r="E1" s="682"/>
      <c r="F1" s="682"/>
      <c r="G1" s="682"/>
      <c r="H1" s="348"/>
      <c r="I1" s="348"/>
      <c r="J1" s="348"/>
      <c r="L1" s="348"/>
    </row>
    <row r="2" spans="2:12" ht="20.100000000000001" customHeight="1">
      <c r="B2" s="683" t="str">
        <f>Basic!B3</f>
        <v>CC/NT/W-IT/DOM/A06/24/08843</v>
      </c>
      <c r="C2" s="683"/>
      <c r="D2" s="683"/>
      <c r="E2" s="683"/>
      <c r="F2" s="683"/>
      <c r="G2" s="683"/>
      <c r="H2" s="349"/>
      <c r="I2" s="349"/>
      <c r="J2" s="349"/>
      <c r="L2" s="349"/>
    </row>
    <row r="3" spans="2:12" ht="12" customHeight="1">
      <c r="B3" s="350"/>
      <c r="C3" s="350"/>
      <c r="D3" s="350"/>
      <c r="E3" s="350"/>
      <c r="F3" s="349"/>
      <c r="G3" s="349"/>
      <c r="H3" s="349"/>
      <c r="I3" s="349" t="s">
        <v>857</v>
      </c>
      <c r="J3" s="349"/>
      <c r="K3" s="348" t="s">
        <v>855</v>
      </c>
      <c r="L3" s="349"/>
    </row>
    <row r="4" spans="2:12" ht="20.100000000000001" customHeight="1">
      <c r="B4" s="684" t="s">
        <v>145</v>
      </c>
      <c r="C4" s="684"/>
      <c r="D4" s="684"/>
      <c r="E4" s="684"/>
      <c r="F4" s="684"/>
      <c r="G4" s="684"/>
      <c r="H4" s="349"/>
      <c r="I4" s="349" t="s">
        <v>858</v>
      </c>
      <c r="J4" s="349"/>
      <c r="K4" s="348" t="s">
        <v>879</v>
      </c>
      <c r="L4" s="349"/>
    </row>
    <row r="5" spans="2:12" ht="12" customHeight="1">
      <c r="B5" s="351"/>
      <c r="C5" s="351"/>
      <c r="F5" s="349"/>
      <c r="G5" s="349"/>
      <c r="H5" s="349"/>
      <c r="I5" s="349"/>
      <c r="J5" s="349"/>
      <c r="K5" s="349"/>
      <c r="L5" s="349"/>
    </row>
    <row r="6" spans="2:12" s="349" customFormat="1" ht="43.5" customHeight="1">
      <c r="B6" s="352" t="s">
        <v>861</v>
      </c>
      <c r="C6" s="353"/>
      <c r="D6" s="685" t="s">
        <v>879</v>
      </c>
      <c r="E6" s="686"/>
      <c r="F6" s="686"/>
      <c r="G6" s="687"/>
      <c r="H6" s="354"/>
      <c r="I6" s="354"/>
      <c r="J6" s="608"/>
      <c r="K6" s="354">
        <f xml:space="preserve"> IF(D6="Foreign Bidder",1,2)</f>
        <v>2</v>
      </c>
      <c r="L6" s="354"/>
    </row>
    <row r="7" spans="2:12" ht="23.25" customHeight="1">
      <c r="B7" s="352" t="str">
        <f>IF(D6= "JV (Joint Venture)", "Total Nos. of  Partners in the JV [excluding the Lead Partner]", "")</f>
        <v/>
      </c>
      <c r="C7" s="356"/>
      <c r="D7" s="688"/>
      <c r="E7" s="689"/>
      <c r="F7" s="689"/>
      <c r="G7" s="689"/>
      <c r="I7" s="354"/>
      <c r="J7" s="354"/>
    </row>
    <row r="8" spans="2:12" ht="42.75" customHeight="1">
      <c r="B8" s="690" t="s">
        <v>589</v>
      </c>
      <c r="C8" s="690"/>
      <c r="D8" s="691"/>
      <c r="E8" s="691"/>
      <c r="F8" s="691"/>
      <c r="G8" s="691"/>
      <c r="I8" s="607"/>
      <c r="J8" s="607"/>
      <c r="K8" s="355"/>
    </row>
    <row r="9" spans="2:12" ht="42.75" hidden="1" customHeight="1">
      <c r="B9" s="609" t="s">
        <v>592</v>
      </c>
      <c r="C9" s="610"/>
      <c r="D9" s="694"/>
      <c r="E9" s="694"/>
      <c r="F9" s="694"/>
      <c r="G9" s="694"/>
      <c r="I9" s="372" t="s">
        <v>594</v>
      </c>
      <c r="J9" s="372">
        <f>D8</f>
        <v>0</v>
      </c>
      <c r="K9" s="355">
        <f>IF(J9="YES",1,2)</f>
        <v>2</v>
      </c>
    </row>
    <row r="10" spans="2:12" ht="20.100000000000001" hidden="1" customHeight="1"/>
    <row r="11" spans="2:12" ht="20.100000000000001" customHeight="1">
      <c r="B11" s="346" t="s">
        <v>859</v>
      </c>
      <c r="C11" s="358"/>
      <c r="D11" s="679"/>
      <c r="E11" s="680"/>
      <c r="F11" s="680"/>
      <c r="G11" s="681"/>
      <c r="I11" s="354"/>
      <c r="J11" s="354"/>
    </row>
    <row r="12" spans="2:12" ht="20.100000000000001" customHeight="1">
      <c r="B12" s="347" t="s">
        <v>856</v>
      </c>
      <c r="C12" s="359"/>
      <c r="D12" s="679"/>
      <c r="E12" s="680"/>
      <c r="F12" s="680"/>
      <c r="G12" s="681"/>
      <c r="I12" s="354"/>
      <c r="J12" s="354"/>
    </row>
    <row r="13" spans="2:12" ht="20.100000000000001" customHeight="1">
      <c r="B13" s="360"/>
      <c r="C13" s="361"/>
      <c r="D13" s="679"/>
      <c r="E13" s="680"/>
      <c r="F13" s="680"/>
      <c r="G13" s="681"/>
    </row>
    <row r="14" spans="2:12" ht="20.100000000000001" customHeight="1">
      <c r="B14" s="651"/>
      <c r="C14" s="652"/>
      <c r="D14" s="653"/>
      <c r="E14" s="654"/>
      <c r="F14" s="654"/>
      <c r="G14" s="655"/>
    </row>
    <row r="15" spans="2:12" ht="20.100000000000001" customHeight="1">
      <c r="B15" s="697" t="s">
        <v>987</v>
      </c>
      <c r="C15" s="697"/>
      <c r="D15" s="653"/>
      <c r="E15" s="654"/>
      <c r="F15" s="654"/>
      <c r="G15" s="655"/>
    </row>
    <row r="16" spans="2:12" ht="20.100000000000001" customHeight="1">
      <c r="B16" s="695" t="s">
        <v>986</v>
      </c>
      <c r="C16" s="696"/>
      <c r="D16" s="694"/>
      <c r="E16" s="694"/>
      <c r="F16" s="694"/>
      <c r="G16" s="694"/>
    </row>
    <row r="17" spans="2:8" ht="20.100000000000001" customHeight="1"/>
    <row r="18" spans="2:8" ht="51.75" customHeight="1">
      <c r="B18" s="692" t="str">
        <f>IF(K6=1, "Name of Associate","Name of Parent Company/ collobarator(s)/subsidiary")</f>
        <v>Name of Parent Company/ collobarator(s)/subsidiary</v>
      </c>
      <c r="C18" s="693"/>
      <c r="D18" s="679"/>
      <c r="E18" s="680"/>
      <c r="F18" s="680"/>
      <c r="G18" s="681"/>
    </row>
    <row r="19" spans="2:8" ht="20.100000000000001" customHeight="1">
      <c r="B19" s="347" t="s">
        <v>860</v>
      </c>
      <c r="C19" s="359"/>
      <c r="D19" s="679"/>
      <c r="E19" s="680"/>
      <c r="F19" s="680"/>
      <c r="G19" s="681"/>
    </row>
    <row r="20" spans="2:8" ht="20.100000000000001" customHeight="1">
      <c r="B20" s="360"/>
      <c r="C20" s="361"/>
      <c r="D20" s="679"/>
      <c r="E20" s="680"/>
      <c r="F20" s="680"/>
      <c r="G20" s="681"/>
    </row>
    <row r="21" spans="2:8" ht="20.100000000000001" customHeight="1">
      <c r="B21" s="362"/>
      <c r="C21" s="363"/>
      <c r="D21" s="694"/>
      <c r="E21" s="694"/>
      <c r="F21" s="694"/>
      <c r="G21" s="694"/>
    </row>
    <row r="22" spans="2:8" ht="20.100000000000001" customHeight="1"/>
    <row r="23" spans="2:8" ht="21" customHeight="1">
      <c r="B23" s="364" t="s">
        <v>146</v>
      </c>
      <c r="C23" s="365"/>
      <c r="D23" s="679"/>
      <c r="E23" s="680"/>
      <c r="F23" s="680"/>
      <c r="G23" s="681"/>
    </row>
    <row r="24" spans="2:8" ht="21" customHeight="1">
      <c r="B24" s="364" t="s">
        <v>147</v>
      </c>
      <c r="C24" s="365"/>
      <c r="D24" s="694"/>
      <c r="E24" s="694"/>
      <c r="F24" s="694"/>
      <c r="G24" s="694"/>
    </row>
    <row r="25" spans="2:8" ht="21" customHeight="1">
      <c r="B25" s="366"/>
      <c r="C25" s="366"/>
      <c r="D25" s="366"/>
    </row>
    <row r="26" spans="2:8" s="349" customFormat="1" ht="21" customHeight="1">
      <c r="B26" s="364" t="s">
        <v>590</v>
      </c>
      <c r="C26" s="365"/>
      <c r="D26" s="679"/>
      <c r="E26" s="680"/>
      <c r="F26" s="680"/>
      <c r="G26" s="681"/>
      <c r="H26" s="611">
        <f>IF(E26="Feb",29,IF(OR(E26="Apr", E26="Jun", E26="Sep", E26="Nov"),30,31))</f>
        <v>31</v>
      </c>
    </row>
    <row r="27" spans="2:8" ht="21" customHeight="1">
      <c r="B27" s="364" t="s">
        <v>591</v>
      </c>
      <c r="C27" s="365"/>
      <c r="D27" s="694"/>
      <c r="E27" s="694"/>
      <c r="F27" s="694"/>
      <c r="G27" s="694"/>
    </row>
    <row r="28" spans="2:8">
      <c r="E28" s="357"/>
    </row>
  </sheetData>
  <sheetProtection algorithmName="SHA-512" hashValue="p4N1M/+WfN3LzH+5fPKn9Ro6TMXW55T+t1rccEorjL8SRY3Iv0ll9/zqCrC95Lv8Qv+3p4KRkpMp8HksRFVP6Q==" saltValue="ynz+6yX8F6Tw5ytK3LbsKw==" spinCount="100000" sheet="1" formatColumns="0" formatRows="0" selectLockedCells="1"/>
  <customSheetViews>
    <customSheetView guid="{70B78559-AE2A-4A85-855C-A3044383137A}" scale="115"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C2AA7D00-0147-453A-B0DA-364C4F1294A6}"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s>
  <mergeCells count="23">
    <mergeCell ref="D27:G27"/>
    <mergeCell ref="D26:G26"/>
    <mergeCell ref="D24:G24"/>
    <mergeCell ref="D19:G19"/>
    <mergeCell ref="D12:G12"/>
    <mergeCell ref="D16:G16"/>
    <mergeCell ref="D23:G23"/>
    <mergeCell ref="D20:G20"/>
    <mergeCell ref="D21:G21"/>
    <mergeCell ref="D11:G11"/>
    <mergeCell ref="D13:G13"/>
    <mergeCell ref="D18:G18"/>
    <mergeCell ref="B1:G1"/>
    <mergeCell ref="B2:G2"/>
    <mergeCell ref="B4:G4"/>
    <mergeCell ref="D6:G6"/>
    <mergeCell ref="D7:G7"/>
    <mergeCell ref="B8:C8"/>
    <mergeCell ref="D8:G8"/>
    <mergeCell ref="B18:C18"/>
    <mergeCell ref="D9:G9"/>
    <mergeCell ref="B16:C16"/>
    <mergeCell ref="B15:C15"/>
  </mergeCells>
  <conditionalFormatting sqref="B18 B19:C21">
    <cfRule type="expression" dxfId="66" priority="110">
      <formula>#REF!&lt;1</formula>
    </cfRule>
  </conditionalFormatting>
  <conditionalFormatting sqref="B7:D7">
    <cfRule type="expression" dxfId="65" priority="6">
      <formula>$D$6="Sole Bidder"</formula>
    </cfRule>
  </conditionalFormatting>
  <conditionalFormatting sqref="D10:G10">
    <cfRule type="expression" dxfId="64" priority="1" stopIfTrue="1">
      <formula>$D$6="Sole Bidder"</formula>
    </cfRule>
  </conditionalFormatting>
  <conditionalFormatting sqref="D18:G22">
    <cfRule type="expression" dxfId="63" priority="3" stopIfTrue="1">
      <formula>$D$6="Sole Bidder"</formula>
    </cfRule>
  </conditionalFormatting>
  <dataValidations count="3">
    <dataValidation showInputMessage="1" showErrorMessage="1" sqref="D9:G9" xr:uid="{00000000-0002-0000-0200-000000000000}"/>
    <dataValidation type="list" allowBlank="1" showInputMessage="1" showErrorMessage="1" sqref="D8:G8" xr:uid="{00000000-0002-0000-0200-000001000000}">
      <formula1>$I$3:$I$4</formula1>
    </dataValidation>
    <dataValidation type="list" allowBlank="1" showInputMessage="1" showErrorMessage="1" sqref="D6:G6" xr:uid="{00000000-0002-0000-0200-000002000000}">
      <formula1>$K$3:$K$4</formula1>
    </dataValidation>
  </dataValidations>
  <pageMargins left="0.75" right="0.75" top="0.69" bottom="0.7" header="0.4" footer="0.37"/>
  <pageSetup scale="96" orientation="portrait" r:id="rId4"/>
  <headerFooter alignWithMargins="0"/>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29"/>
  <sheetViews>
    <sheetView showGridLines="0" view="pageBreakPreview" zoomScaleSheetLayoutView="100" workbookViewId="0">
      <selection activeCell="A14" sqref="A14:E14"/>
    </sheetView>
  </sheetViews>
  <sheetFormatPr defaultRowHeight="16.5"/>
  <cols>
    <col min="1" max="1" width="12.140625" style="27" customWidth="1"/>
    <col min="2" max="2" width="15.7109375" style="27" customWidth="1"/>
    <col min="3" max="3" width="11.42578125" style="27" customWidth="1"/>
    <col min="4" max="4" width="20.42578125" style="27" customWidth="1"/>
    <col min="5" max="5" width="40.85546875" style="27" customWidth="1"/>
    <col min="6" max="6" width="12.85546875" style="27" customWidth="1"/>
    <col min="7" max="7" width="9.7109375" style="27" hidden="1" customWidth="1"/>
    <col min="8" max="8" width="18" style="27" hidden="1" customWidth="1"/>
    <col min="9" max="25" width="9.7109375" style="27" customWidth="1"/>
    <col min="26" max="26" width="18" style="116" customWidth="1"/>
    <col min="27" max="28" width="9.140625" style="22"/>
    <col min="29" max="16384" width="9.140625" style="23"/>
  </cols>
  <sheetData>
    <row r="1" spans="1:46" ht="27" customHeight="1">
      <c r="A1" s="699" t="str">
        <f>Basic!A3&amp;Basic!B3</f>
        <v>Specification No. :CC/NT/W-IT/DOM/A06/24/08843</v>
      </c>
      <c r="B1" s="699"/>
      <c r="C1" s="699"/>
      <c r="D1" s="699"/>
      <c r="E1" s="262" t="str">
        <f>"Attachment-3(JV) " &amp; AT1</f>
        <v xml:space="preserve">Attachment-3(JV) </v>
      </c>
      <c r="F1" s="61"/>
      <c r="G1" s="61"/>
      <c r="H1" s="61"/>
      <c r="I1" s="61"/>
      <c r="J1" s="61"/>
      <c r="K1" s="61"/>
      <c r="L1" s="61"/>
      <c r="M1" s="61"/>
      <c r="N1" s="61"/>
      <c r="O1" s="61"/>
      <c r="P1" s="61"/>
      <c r="Q1" s="61"/>
      <c r="R1" s="61"/>
      <c r="S1" s="61"/>
      <c r="T1" s="61"/>
      <c r="U1" s="61"/>
      <c r="V1" s="61"/>
      <c r="W1" s="61"/>
      <c r="X1" s="61"/>
      <c r="Y1" s="61"/>
      <c r="Z1" s="118" t="str">
        <f>'Names of Bidder'!D6</f>
        <v>Indian Bidder</v>
      </c>
      <c r="AT1" s="119"/>
    </row>
    <row r="2" spans="1:46" ht="10.5" customHeight="1">
      <c r="Z2" s="118">
        <f>'Names of Bidder'!G6</f>
        <v>0</v>
      </c>
    </row>
    <row r="3" spans="1:46" ht="72" customHeight="1">
      <c r="A3" s="682" t="str">
        <f>Basic!B1</f>
        <v>Package DC-IT-1 : Supply, Installation &amp; Maintenance of IT/Cloud infrastructure of Data Centre at Manesar for Establishment of Pilot Data Centre at POWERGRID Manesar by PowerTel.</v>
      </c>
      <c r="B3" s="682"/>
      <c r="C3" s="682"/>
      <c r="D3" s="682"/>
      <c r="E3" s="682"/>
      <c r="F3" s="62"/>
      <c r="G3" s="62"/>
      <c r="H3" s="62"/>
      <c r="I3" s="62"/>
      <c r="J3" s="62"/>
      <c r="K3" s="62"/>
      <c r="L3" s="62"/>
      <c r="M3" s="62"/>
      <c r="N3" s="62"/>
      <c r="O3" s="62"/>
      <c r="P3" s="62"/>
      <c r="Q3" s="62"/>
      <c r="R3" s="62"/>
      <c r="S3" s="62"/>
      <c r="T3" s="62"/>
      <c r="U3" s="62"/>
      <c r="V3" s="62"/>
      <c r="W3" s="62"/>
      <c r="X3" s="62"/>
      <c r="Y3" s="62"/>
      <c r="Z3" s="120"/>
      <c r="AA3" s="25"/>
      <c r="AB3" s="24"/>
    </row>
    <row r="4" spans="1:46" ht="20.100000000000001" customHeight="1">
      <c r="A4" s="26"/>
      <c r="AB4" s="28"/>
      <c r="AC4" s="11"/>
    </row>
    <row r="5" spans="1:46" ht="20.100000000000001" customHeight="1">
      <c r="A5" s="700" t="s">
        <v>302</v>
      </c>
      <c r="B5" s="700"/>
      <c r="C5" s="700"/>
      <c r="D5" s="700"/>
      <c r="E5" s="700"/>
      <c r="F5" s="26"/>
      <c r="G5" s="26"/>
      <c r="H5" s="26"/>
      <c r="I5" s="26"/>
      <c r="J5" s="26"/>
      <c r="K5" s="26"/>
      <c r="L5" s="26"/>
      <c r="M5" s="26"/>
      <c r="N5" s="26"/>
      <c r="O5" s="26"/>
      <c r="P5" s="26"/>
      <c r="Q5" s="26"/>
      <c r="R5" s="26"/>
      <c r="S5" s="26"/>
      <c r="T5" s="26"/>
      <c r="U5" s="26"/>
      <c r="V5" s="26"/>
      <c r="W5" s="26"/>
      <c r="X5" s="26"/>
      <c r="Y5" s="26"/>
      <c r="Z5" s="121"/>
      <c r="AB5" s="28"/>
      <c r="AC5" s="11"/>
    </row>
    <row r="6" spans="1:46" ht="20.100000000000001" customHeight="1">
      <c r="A6" s="30"/>
      <c r="AB6" s="28"/>
      <c r="AC6" s="11"/>
    </row>
    <row r="7" spans="1:46" ht="20.100000000000001" customHeight="1">
      <c r="A7" s="31" t="str">
        <f>"Bidder’s Name and Address (" &amp; MID('Names of Bidder'!B11,9, 20) &amp; ") :"</f>
        <v>Bidder’s Name and Address (the Bidder) :</v>
      </c>
      <c r="E7" s="15" t="s">
        <v>307</v>
      </c>
      <c r="F7" s="15"/>
      <c r="G7" s="15"/>
      <c r="H7" s="15"/>
      <c r="I7" s="15"/>
      <c r="J7" s="15"/>
      <c r="K7" s="15"/>
      <c r="L7" s="15"/>
      <c r="M7" s="15"/>
      <c r="N7" s="15"/>
      <c r="O7" s="15"/>
      <c r="P7" s="15"/>
      <c r="Q7" s="15"/>
      <c r="R7" s="15"/>
      <c r="S7" s="15"/>
      <c r="T7" s="15"/>
      <c r="U7" s="15"/>
      <c r="V7" s="15"/>
      <c r="W7" s="15"/>
      <c r="X7" s="15"/>
      <c r="Y7" s="15"/>
      <c r="AB7" s="28"/>
      <c r="AC7" s="11"/>
    </row>
    <row r="8" spans="1:46" ht="36" customHeight="1">
      <c r="A8" s="698" t="str">
        <f>IF('Names of Bidder'!D6= "JV (Joint Venture)", "JV of " &amp; Z8, "")</f>
        <v/>
      </c>
      <c r="B8" s="698"/>
      <c r="C8" s="698"/>
      <c r="D8" s="698"/>
      <c r="E8" s="12" t="s">
        <v>309</v>
      </c>
      <c r="F8" s="15"/>
      <c r="G8" s="15"/>
      <c r="I8" s="15"/>
      <c r="J8" s="15"/>
      <c r="K8" s="15"/>
      <c r="L8" s="15"/>
      <c r="M8" s="15"/>
      <c r="N8" s="15"/>
      <c r="O8" s="15"/>
      <c r="P8" s="15"/>
      <c r="Q8" s="15"/>
      <c r="R8" s="15"/>
      <c r="S8" s="15"/>
      <c r="T8" s="15"/>
      <c r="U8" s="15"/>
      <c r="V8" s="15"/>
      <c r="W8" s="15"/>
      <c r="X8" s="15"/>
      <c r="Y8" s="15"/>
      <c r="Z8" s="122" t="str">
        <f>IF('Names of Bidder'!D7=1,'Names of Bidder'!D11&amp;" &amp; "&amp;'Names of Bidder'!D18,IF('Names of Bidder'!D7="2 or More",'Names of Bidder'!D11&amp;" , "&amp;'Names of Bidder'!D18&amp;" &amp; "&amp;'Names of Bidder'!#REF!,""))</f>
        <v/>
      </c>
      <c r="AB8" s="28"/>
      <c r="AC8" s="11"/>
    </row>
    <row r="9" spans="1:46" ht="20.100000000000001" customHeight="1">
      <c r="A9" s="13" t="s">
        <v>308</v>
      </c>
      <c r="B9" s="702" t="str">
        <f>IF('Names of Bidder'!D11=0, "", 'Names of Bidder'!D11)</f>
        <v/>
      </c>
      <c r="C9" s="702"/>
      <c r="D9" s="702"/>
      <c r="E9" s="12" t="s">
        <v>311</v>
      </c>
      <c r="F9" s="12"/>
      <c r="G9" s="12"/>
      <c r="H9" s="12"/>
      <c r="I9" s="12"/>
      <c r="J9" s="12"/>
      <c r="K9" s="12"/>
      <c r="L9" s="12"/>
      <c r="M9" s="12"/>
      <c r="N9" s="12"/>
      <c r="O9" s="12"/>
      <c r="P9" s="12"/>
      <c r="Q9" s="12"/>
      <c r="R9" s="12"/>
      <c r="S9" s="12"/>
      <c r="T9" s="12"/>
      <c r="U9" s="12"/>
      <c r="V9" s="12"/>
      <c r="W9" s="12"/>
      <c r="X9" s="12"/>
      <c r="Y9" s="12"/>
      <c r="AB9" s="28"/>
      <c r="AC9" s="11"/>
    </row>
    <row r="10" spans="1:46" ht="20.100000000000001" customHeight="1">
      <c r="A10" s="13" t="s">
        <v>310</v>
      </c>
      <c r="B10" s="702" t="str">
        <f>IF('Names of Bidder'!D12=0, "", 'Names of Bidder'!D12)</f>
        <v/>
      </c>
      <c r="C10" s="702"/>
      <c r="D10" s="702"/>
      <c r="E10" s="12" t="s">
        <v>154</v>
      </c>
      <c r="F10" s="12"/>
      <c r="G10" s="12"/>
      <c r="H10" s="12"/>
      <c r="I10" s="12"/>
      <c r="J10" s="12"/>
      <c r="K10" s="12"/>
      <c r="L10" s="12"/>
      <c r="M10" s="12"/>
      <c r="N10" s="12"/>
      <c r="O10" s="12"/>
      <c r="P10" s="12"/>
      <c r="Q10" s="12"/>
      <c r="R10" s="12"/>
      <c r="S10" s="12"/>
      <c r="T10" s="12"/>
      <c r="U10" s="12"/>
      <c r="V10" s="12"/>
      <c r="W10" s="12"/>
      <c r="X10" s="12"/>
      <c r="Y10" s="12"/>
      <c r="AB10" s="28"/>
      <c r="AC10" s="11"/>
    </row>
    <row r="11" spans="1:46" ht="20.100000000000001" customHeight="1">
      <c r="B11" s="702" t="str">
        <f>IF('Names of Bidder'!D13=0, "", 'Names of Bidder'!D13)</f>
        <v/>
      </c>
      <c r="C11" s="702"/>
      <c r="D11" s="702"/>
      <c r="E11" s="12" t="s">
        <v>312</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0"/>
      <c r="B12" s="702" t="str">
        <f>IF('Names of Bidder'!D16=0, "", 'Names of Bidder'!D16)</f>
        <v/>
      </c>
      <c r="C12" s="702"/>
      <c r="D12" s="702"/>
      <c r="E12" s="12"/>
      <c r="F12" s="12"/>
      <c r="G12" s="12"/>
      <c r="H12" s="12"/>
      <c r="I12" s="12"/>
      <c r="J12" s="12"/>
      <c r="K12" s="12"/>
      <c r="L12" s="12"/>
      <c r="M12" s="12"/>
      <c r="N12" s="12"/>
      <c r="O12" s="12"/>
      <c r="P12" s="12"/>
      <c r="Q12" s="12"/>
      <c r="R12" s="12"/>
      <c r="S12" s="12"/>
      <c r="T12" s="12"/>
      <c r="U12" s="12"/>
      <c r="V12" s="12"/>
      <c r="W12" s="12"/>
      <c r="X12" s="12"/>
      <c r="Y12" s="12"/>
    </row>
    <row r="13" spans="1:46" ht="20.100000000000001" customHeight="1">
      <c r="A13" s="27" t="s">
        <v>303</v>
      </c>
    </row>
    <row r="14" spans="1:46" ht="84" customHeight="1">
      <c r="A14" s="701" t="s">
        <v>593</v>
      </c>
      <c r="B14" s="701"/>
      <c r="C14" s="701"/>
      <c r="D14" s="701"/>
      <c r="E14" s="701"/>
      <c r="F14" s="30"/>
      <c r="G14" s="30"/>
      <c r="H14" s="30" t="str">
        <f>'Names of Bidder'!D6</f>
        <v>Indian Bidder</v>
      </c>
      <c r="I14" s="30"/>
      <c r="J14" s="30"/>
      <c r="K14" s="30"/>
      <c r="L14" s="30"/>
      <c r="M14" s="30"/>
      <c r="N14" s="30"/>
      <c r="O14" s="30"/>
      <c r="P14" s="30"/>
      <c r="Q14" s="30"/>
      <c r="R14" s="30"/>
      <c r="S14" s="30"/>
      <c r="T14" s="30"/>
      <c r="U14" s="30"/>
      <c r="V14" s="30"/>
      <c r="W14" s="30"/>
      <c r="X14" s="30"/>
      <c r="Y14" s="30"/>
      <c r="Z14" s="123"/>
      <c r="AA14" s="32"/>
      <c r="AB14" s="32"/>
    </row>
    <row r="15" spans="1:46" ht="33" customHeight="1">
      <c r="D15" s="35"/>
    </row>
    <row r="16" spans="1:46" ht="33" customHeight="1">
      <c r="A16" s="34" t="s">
        <v>6</v>
      </c>
      <c r="B16" s="60" t="str">
        <f>'Names of Bidder'!D26&amp;""&amp; 'Names of Bidder'!E26&amp;"" &amp;'Names of Bidder'!F26</f>
        <v/>
      </c>
      <c r="C16" s="31"/>
      <c r="D16" s="35" t="s">
        <v>4</v>
      </c>
      <c r="E16" s="206" t="str">
        <f>IF('Names of Bidder'!D23=0, "", 'Names of Bidder'!D23)</f>
        <v/>
      </c>
      <c r="F16" s="31"/>
      <c r="G16" s="31"/>
      <c r="H16" s="31"/>
      <c r="I16" s="31"/>
      <c r="J16" s="31"/>
      <c r="K16" s="31"/>
      <c r="L16" s="31"/>
      <c r="M16" s="31"/>
      <c r="N16" s="31"/>
      <c r="O16" s="31"/>
      <c r="P16" s="31"/>
      <c r="Q16" s="31"/>
      <c r="R16" s="31"/>
      <c r="S16" s="31"/>
      <c r="T16" s="31"/>
      <c r="U16" s="31"/>
      <c r="V16" s="31"/>
      <c r="W16" s="31"/>
      <c r="X16" s="31"/>
      <c r="Y16" s="31"/>
      <c r="AA16" s="22">
        <f>Basic!B4</f>
        <v>0</v>
      </c>
    </row>
    <row r="17" spans="1:27" ht="33" customHeight="1">
      <c r="A17" s="34" t="s">
        <v>7</v>
      </c>
      <c r="B17" s="206" t="str">
        <f>IF('Names of Bidder'!D27=0, "", 'Names of Bidder'!D27)</f>
        <v/>
      </c>
      <c r="C17" s="31"/>
      <c r="D17" s="35" t="s">
        <v>5</v>
      </c>
      <c r="E17" s="206" t="str">
        <f>IF('Names of Bidder'!D24=0, "", 'Names of Bidder'!D24)</f>
        <v/>
      </c>
      <c r="F17" s="37"/>
      <c r="G17" s="37"/>
      <c r="H17" s="37"/>
      <c r="I17" s="37"/>
      <c r="J17" s="37"/>
      <c r="K17" s="37"/>
      <c r="L17" s="37"/>
      <c r="M17" s="37"/>
      <c r="N17" s="37"/>
      <c r="O17" s="37"/>
      <c r="P17" s="37"/>
      <c r="Q17" s="37"/>
      <c r="R17" s="37"/>
      <c r="S17" s="37"/>
      <c r="T17" s="37"/>
      <c r="U17" s="37"/>
      <c r="V17" s="37"/>
      <c r="W17" s="37"/>
      <c r="X17" s="37"/>
      <c r="Y17" s="37"/>
      <c r="AA17" s="22">
        <f>Basic!B5</f>
        <v>10</v>
      </c>
    </row>
    <row r="18" spans="1:27" ht="20.100000000000001" customHeight="1">
      <c r="A18" s="36"/>
    </row>
    <row r="19" spans="1:27" ht="20.100000000000001" customHeight="1"/>
    <row r="20" spans="1:27" ht="20.100000000000001" customHeight="1"/>
    <row r="21" spans="1:27" ht="20.100000000000001" customHeight="1">
      <c r="A21" s="36"/>
    </row>
    <row r="22" spans="1:27" ht="20.100000000000001" customHeight="1"/>
    <row r="23" spans="1:27" ht="20.100000000000001" customHeight="1">
      <c r="A23" s="36"/>
    </row>
    <row r="24" spans="1:27" ht="20.100000000000001" customHeight="1"/>
    <row r="25" spans="1:27" ht="20.100000000000001" customHeight="1">
      <c r="A25" s="36"/>
    </row>
    <row r="26" spans="1:27" ht="20.100000000000001" customHeight="1"/>
    <row r="27" spans="1:27" ht="20.100000000000001" customHeight="1"/>
    <row r="28" spans="1:27" ht="20.100000000000001" customHeight="1"/>
    <row r="29" spans="1:27" ht="20.100000000000001" customHeight="1"/>
  </sheetData>
  <sheetProtection algorithmName="SHA-512" hashValue="sAaPm5ZoSux1hrLb8OuuZpYOlPuVdM6CtoQaRIcR7swBpYDGl8pBxuSNyk3J6sI1o7Q7g9nkAa/ymxG816ppKA==" saltValue="+Vzo1W2cAHe+MFJdwaNnSQ==" spinCount="100000" sheet="1" objects="1" scenarios="1" selectLockedCells="1"/>
  <customSheetViews>
    <customSheetView guid="{70B78559-AE2A-4A85-855C-A3044383137A}" showPageBreaks="1" showGridLines="0" fitToPage="1" printArea="1" hiddenColumns="1" view="pageBreakPreview">
      <selection activeCell="B21" sqref="B20:B21"/>
      <pageMargins left="0.75" right="0.63" top="0.57999999999999996" bottom="0.6" header="0.34" footer="0.35"/>
      <pageSetup orientation="portrait" r:id="rId1"/>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B9" sqref="B9:D9"/>
      <pageMargins left="0.75" right="0.63" top="0.57999999999999996" bottom="0.6" header="0.34" footer="0.35"/>
      <pageSetup scale="97"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0"/>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3"/>
      <headerFooter alignWithMargins="0">
        <oddFooter>&amp;R&amp;"Book Antiqua,Bold"&amp;8 Page &amp;P of &amp;N</oddFooter>
      </headerFooter>
    </customSheetView>
    <customSheetView guid="{C2AA7D00-0147-453A-B0DA-364C4F1294A6}" showPageBreaks="1" showGridLines="0" fitToPage="1" printArea="1" hiddenColumns="1" view="pageBreakPreview" topLeftCell="A4">
      <selection activeCell="B10" sqref="B10:D10"/>
      <pageMargins left="0.75" right="0.63" top="0.57999999999999996" bottom="0.6" header="0.34" footer="0.35"/>
      <pageSetup orientation="portrait" r:id="rId24"/>
      <headerFooter alignWithMargins="0">
        <oddFooter>&amp;R&amp;"Book Antiqua,Bold"&amp;8 Page &amp;P of &amp;N</oddFooter>
      </headerFooter>
    </customSheetView>
  </customSheetViews>
  <mergeCells count="9">
    <mergeCell ref="A8:D8"/>
    <mergeCell ref="A1:D1"/>
    <mergeCell ref="A3:E3"/>
    <mergeCell ref="A5:E5"/>
    <mergeCell ref="A14:E14"/>
    <mergeCell ref="B9:D9"/>
    <mergeCell ref="B10:D10"/>
    <mergeCell ref="B11:D11"/>
    <mergeCell ref="B12:D12"/>
  </mergeCells>
  <phoneticPr fontId="7" type="noConversion"/>
  <conditionalFormatting sqref="A14">
    <cfRule type="expression" dxfId="62" priority="2" stopIfTrue="1">
      <formula>$H$14="Sole Bidder"</formula>
    </cfRule>
  </conditionalFormatting>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0">
    <pageSetUpPr fitToPage="1"/>
  </sheetPr>
  <dimension ref="A1:Y403"/>
  <sheetViews>
    <sheetView showGridLines="0" showZeros="0" view="pageBreakPreview" zoomScaleNormal="100" zoomScaleSheetLayoutView="100" workbookViewId="0">
      <selection activeCell="A8" sqref="A8:D8"/>
    </sheetView>
  </sheetViews>
  <sheetFormatPr defaultRowHeight="15.75"/>
  <cols>
    <col min="1" max="1" width="14.28515625" style="275" customWidth="1"/>
    <col min="2" max="2" width="13.85546875" style="275" customWidth="1"/>
    <col min="3" max="3" width="11.42578125" style="275" customWidth="1"/>
    <col min="4" max="4" width="27.85546875" style="275" customWidth="1"/>
    <col min="5" max="5" width="14.42578125" style="275" customWidth="1"/>
    <col min="6" max="6" width="21" style="275" customWidth="1"/>
    <col min="7" max="7" width="19.7109375" style="275" customWidth="1"/>
    <col min="8" max="8" width="18" style="275" customWidth="1"/>
    <col min="9" max="9" width="23.5703125" style="275" customWidth="1"/>
    <col min="10" max="10" width="10.5703125" style="275" hidden="1" customWidth="1"/>
    <col min="11" max="11" width="10.28515625" style="275" hidden="1" customWidth="1"/>
    <col min="12" max="12" width="11.85546875" style="275" hidden="1" customWidth="1"/>
    <col min="13" max="13" width="34.5703125" style="275" hidden="1" customWidth="1"/>
    <col min="14" max="14" width="10.42578125" style="275" hidden="1" customWidth="1"/>
    <col min="15" max="15" width="11.42578125" style="275" hidden="1" customWidth="1"/>
    <col min="16" max="16" width="10.7109375" style="275" hidden="1" customWidth="1"/>
    <col min="17" max="17" width="13.7109375" style="275" customWidth="1"/>
    <col min="18" max="20" width="9.140625" style="275"/>
    <col min="21" max="21" width="13.5703125" style="275" customWidth="1"/>
    <col min="22" max="16384" width="9.140625" style="275"/>
  </cols>
  <sheetData>
    <row r="1" spans="1:9" ht="24" customHeight="1">
      <c r="A1" s="308" t="str">
        <f>'Attach 3(JV)'!A1</f>
        <v>Specification No. :CC/NT/W-IT/DOM/A06/24/08843</v>
      </c>
      <c r="B1" s="340"/>
      <c r="C1" s="340"/>
      <c r="D1" s="340"/>
      <c r="E1" s="340"/>
      <c r="F1" s="340"/>
      <c r="G1" s="340"/>
      <c r="H1" s="273"/>
      <c r="I1" s="273" t="str">
        <f>"Attachment-3(QR) " &amp; 'Attach 3(JV)'!AU1</f>
        <v xml:space="preserve">Attachment-3(QR) </v>
      </c>
    </row>
    <row r="2" spans="1:9" ht="15.75" customHeight="1"/>
    <row r="3" spans="1:9" ht="70.5" customHeight="1">
      <c r="A3" s="730" t="str">
        <f>'Attach 3(JV)'!A3</f>
        <v>Package DC-IT-1 : Supply, Installation &amp; Maintenance of IT/Cloud infrastructure of Data Centre at Manesar for Establishment of Pilot Data Centre at POWERGRID Manesar by PowerTel.</v>
      </c>
      <c r="B3" s="730"/>
      <c r="C3" s="730"/>
      <c r="D3" s="730"/>
      <c r="E3" s="730"/>
      <c r="F3" s="730"/>
      <c r="G3" s="730"/>
      <c r="H3" s="730"/>
      <c r="I3" s="730"/>
    </row>
    <row r="5" spans="1:9" ht="21.75" customHeight="1">
      <c r="A5" s="731" t="s">
        <v>313</v>
      </c>
      <c r="B5" s="731"/>
      <c r="C5" s="731"/>
      <c r="D5" s="731"/>
      <c r="E5" s="731"/>
      <c r="F5" s="731"/>
      <c r="G5" s="731"/>
      <c r="H5" s="731"/>
      <c r="I5" s="731"/>
    </row>
    <row r="7" spans="1:9" ht="16.5">
      <c r="A7" s="280" t="str">
        <f>'[13]Attach 3(JV)'!A7:D7</f>
        <v>Bidder’s Name and Address (Lead Partner of) :</v>
      </c>
      <c r="F7" s="282"/>
      <c r="H7" s="304" t="str">
        <f>'[13]Attach 3(JV)'!E7</f>
        <v>To:</v>
      </c>
    </row>
    <row r="8" spans="1:9" ht="32.25" customHeight="1">
      <c r="A8" s="789" t="str">
        <f>'Attach 3(JV)'!A8</f>
        <v/>
      </c>
      <c r="B8" s="789"/>
      <c r="C8" s="789"/>
      <c r="D8" s="789"/>
      <c r="F8" s="407"/>
      <c r="H8" s="306" t="str">
        <f>'[13]Attach 3(JV)'!E8</f>
        <v>Contract Services</v>
      </c>
    </row>
    <row r="9" spans="1:9" ht="18" customHeight="1">
      <c r="A9" s="280" t="s">
        <v>596</v>
      </c>
      <c r="B9" s="790" t="str">
        <f>'Attach 3(JV)'!B9</f>
        <v/>
      </c>
      <c r="C9" s="790"/>
      <c r="F9" s="407"/>
      <c r="H9" s="306" t="str">
        <f>'[13]Attach 3(JV)'!E9</f>
        <v>Power Grid Corporation of India Ltd.,</v>
      </c>
    </row>
    <row r="10" spans="1:9" ht="18" customHeight="1">
      <c r="A10" s="280" t="s">
        <v>597</v>
      </c>
      <c r="B10" s="791" t="str">
        <f>'Attach 3(JV)'!B10</f>
        <v/>
      </c>
      <c r="C10" s="791"/>
      <c r="F10" s="407"/>
      <c r="H10" s="306" t="str">
        <f>'[13]Attach 3(JV)'!E10</f>
        <v>"Saudamini", Plot No. 2, Sector 29</v>
      </c>
    </row>
    <row r="11" spans="1:9" ht="17.25" customHeight="1">
      <c r="B11" s="791" t="str">
        <f>'Attach 3(JV)'!B11</f>
        <v/>
      </c>
      <c r="C11" s="791"/>
      <c r="F11" s="407"/>
      <c r="H11" s="306" t="str">
        <f>'[13]Attach 3(JV)'!E11</f>
        <v>Gurgaon (Haryana) - 122001</v>
      </c>
    </row>
    <row r="12" spans="1:9" ht="18" customHeight="1">
      <c r="B12" s="791" t="str">
        <f>'Attach 3(JV)'!B12</f>
        <v/>
      </c>
      <c r="C12" s="791"/>
    </row>
    <row r="14" spans="1:9">
      <c r="A14" s="275" t="s">
        <v>303</v>
      </c>
    </row>
    <row r="16" spans="1:9" ht="96.75" customHeight="1">
      <c r="A16" s="732" t="s">
        <v>598</v>
      </c>
      <c r="B16" s="732"/>
      <c r="C16" s="732"/>
      <c r="D16" s="732"/>
      <c r="E16" s="732"/>
      <c r="F16" s="732"/>
      <c r="G16" s="732"/>
      <c r="H16" s="732"/>
      <c r="I16" s="732"/>
    </row>
    <row r="17" spans="1:13" ht="9.75" customHeight="1"/>
    <row r="18" spans="1:13" ht="17.25" customHeight="1">
      <c r="A18" s="467" t="s">
        <v>811</v>
      </c>
      <c r="B18" s="732" t="s">
        <v>599</v>
      </c>
      <c r="C18" s="732"/>
      <c r="D18" s="732"/>
      <c r="E18" s="732"/>
      <c r="F18" s="732"/>
      <c r="M18" s="468"/>
    </row>
    <row r="19" spans="1:13" ht="17.25" hidden="1" customHeight="1">
      <c r="A19" s="467" t="s">
        <v>811</v>
      </c>
      <c r="B19" s="732" t="s">
        <v>600</v>
      </c>
      <c r="C19" s="732"/>
      <c r="D19" s="732"/>
      <c r="E19" s="732"/>
      <c r="F19" s="732"/>
      <c r="G19" s="732"/>
      <c r="H19" s="732"/>
      <c r="M19" s="468"/>
    </row>
    <row r="20" spans="1:13" ht="16.5" hidden="1">
      <c r="A20" s="469" t="s">
        <v>19</v>
      </c>
      <c r="B20" s="785">
        <f>'[13]Name of Bidder'!C13</f>
        <v>0</v>
      </c>
      <c r="C20" s="785"/>
      <c r="D20" s="785"/>
      <c r="E20" s="785"/>
      <c r="F20" s="785"/>
      <c r="G20" s="785"/>
      <c r="H20" s="785"/>
      <c r="M20" s="327">
        <f>'[13]Name of Bidder'!F6</f>
        <v>2</v>
      </c>
    </row>
    <row r="21" spans="1:13" ht="16.5" hidden="1">
      <c r="A21" s="469" t="s">
        <v>28</v>
      </c>
      <c r="B21" s="785">
        <f>'[13]Name of Bidder'!C18</f>
        <v>0</v>
      </c>
      <c r="C21" s="785"/>
      <c r="D21" s="785"/>
      <c r="E21" s="785"/>
      <c r="F21" s="785"/>
      <c r="G21" s="785"/>
      <c r="H21" s="785"/>
      <c r="M21" s="327" t="str">
        <f>'[13]Name of Bidder'!F8</f>
        <v>2 or more</v>
      </c>
    </row>
    <row r="22" spans="1:13" ht="17.25" hidden="1" customHeight="1">
      <c r="A22" s="469" t="s">
        <v>453</v>
      </c>
      <c r="B22" s="785">
        <f>'[13]Name of Bidder'!C23</f>
        <v>0</v>
      </c>
      <c r="C22" s="785"/>
      <c r="D22" s="785"/>
      <c r="E22" s="785"/>
      <c r="F22" s="785"/>
      <c r="G22" s="785"/>
      <c r="H22" s="785"/>
      <c r="I22" s="330"/>
    </row>
    <row r="23" spans="1:13" ht="15.75" hidden="1" customHeight="1">
      <c r="B23" s="546" t="s">
        <v>814</v>
      </c>
    </row>
    <row r="24" spans="1:13" ht="15.75" customHeight="1">
      <c r="A24" s="547"/>
    </row>
    <row r="25" spans="1:13" ht="25.5" hidden="1" customHeight="1">
      <c r="A25" s="732" t="s">
        <v>601</v>
      </c>
      <c r="B25" s="732"/>
      <c r="C25" s="732"/>
      <c r="D25" s="732"/>
      <c r="E25" s="732"/>
      <c r="F25" s="732"/>
      <c r="G25" s="732"/>
      <c r="H25" s="732"/>
    </row>
    <row r="26" spans="1:13" ht="8.25" customHeight="1">
      <c r="A26" s="470"/>
      <c r="B26" s="470"/>
      <c r="C26" s="470"/>
      <c r="D26" s="470"/>
      <c r="E26" s="470"/>
      <c r="F26" s="470"/>
      <c r="G26" s="470"/>
      <c r="H26" s="470"/>
    </row>
    <row r="27" spans="1:13" ht="43.5" customHeight="1">
      <c r="A27" s="786" t="s">
        <v>602</v>
      </c>
      <c r="B27" s="786"/>
      <c r="C27" s="786"/>
      <c r="D27" s="786"/>
      <c r="E27" s="786"/>
      <c r="F27" s="786"/>
      <c r="G27" s="786"/>
      <c r="H27" s="786"/>
      <c r="I27" s="330"/>
    </row>
    <row r="28" spans="1:13" ht="26.25" customHeight="1">
      <c r="A28" s="471" t="s">
        <v>351</v>
      </c>
      <c r="B28" s="786" t="s">
        <v>603</v>
      </c>
      <c r="C28" s="786"/>
      <c r="D28" s="786"/>
      <c r="E28" s="786"/>
      <c r="F28" s="786"/>
      <c r="G28" s="786"/>
      <c r="H28" s="786"/>
      <c r="I28" s="330"/>
    </row>
    <row r="29" spans="1:13" ht="26.25" customHeight="1">
      <c r="A29" s="472" t="s">
        <v>376</v>
      </c>
      <c r="B29" s="787" t="s">
        <v>604</v>
      </c>
      <c r="C29" s="787"/>
      <c r="D29" s="787"/>
      <c r="E29" s="787"/>
      <c r="F29" s="787"/>
      <c r="G29" s="787"/>
      <c r="H29" s="787"/>
    </row>
    <row r="30" spans="1:13" ht="26.25" customHeight="1">
      <c r="A30" s="472" t="s">
        <v>378</v>
      </c>
      <c r="B30" s="787" t="s">
        <v>605</v>
      </c>
      <c r="C30" s="787"/>
      <c r="D30" s="787"/>
      <c r="E30" s="787"/>
      <c r="F30" s="787"/>
      <c r="G30" s="787"/>
      <c r="H30" s="787"/>
    </row>
    <row r="31" spans="1:13" ht="41.25" customHeight="1">
      <c r="A31" s="472" t="s">
        <v>380</v>
      </c>
      <c r="B31" s="787" t="s">
        <v>606</v>
      </c>
      <c r="C31" s="787"/>
      <c r="D31" s="787"/>
      <c r="E31" s="787"/>
      <c r="F31" s="787"/>
      <c r="G31" s="787"/>
      <c r="H31" s="787"/>
    </row>
    <row r="32" spans="1:13" ht="9.75" customHeight="1">
      <c r="A32" s="472"/>
      <c r="B32" s="330"/>
      <c r="C32" s="330"/>
      <c r="D32" s="330"/>
      <c r="E32" s="330"/>
      <c r="F32" s="330"/>
      <c r="G32" s="330"/>
      <c r="H32" s="330"/>
      <c r="I32" s="330"/>
    </row>
    <row r="33" spans="1:9" ht="25.5" customHeight="1">
      <c r="A33" s="471" t="s">
        <v>352</v>
      </c>
      <c r="B33" s="788" t="s">
        <v>607</v>
      </c>
      <c r="C33" s="788"/>
      <c r="D33" s="788"/>
      <c r="E33" s="788"/>
      <c r="F33" s="788"/>
      <c r="G33" s="788"/>
      <c r="H33" s="788"/>
      <c r="I33" s="330"/>
    </row>
    <row r="34" spans="1:9" ht="24.75" customHeight="1">
      <c r="A34" s="472" t="s">
        <v>376</v>
      </c>
      <c r="B34" s="786" t="s">
        <v>608</v>
      </c>
      <c r="C34" s="786"/>
      <c r="D34" s="786"/>
      <c r="E34" s="786"/>
      <c r="F34" s="786"/>
      <c r="G34" s="786"/>
      <c r="H34" s="786"/>
      <c r="I34" s="330"/>
    </row>
    <row r="35" spans="1:9" ht="24.75" hidden="1" customHeight="1">
      <c r="A35" s="472" t="s">
        <v>378</v>
      </c>
      <c r="B35" s="786" t="s">
        <v>609</v>
      </c>
      <c r="C35" s="786"/>
      <c r="D35" s="786"/>
      <c r="E35" s="786"/>
      <c r="F35" s="786"/>
      <c r="G35" s="786"/>
      <c r="H35" s="786"/>
      <c r="I35" s="330"/>
    </row>
    <row r="36" spans="1:9" ht="12" customHeight="1">
      <c r="A36" s="330"/>
      <c r="B36" s="330"/>
      <c r="C36" s="330"/>
      <c r="D36" s="330"/>
      <c r="E36" s="330"/>
      <c r="F36" s="330"/>
      <c r="G36" s="330"/>
      <c r="H36" s="330"/>
      <c r="I36" s="330"/>
    </row>
    <row r="37" spans="1:9" s="475" customFormat="1" ht="24.75" customHeight="1">
      <c r="A37" s="473" t="s">
        <v>610</v>
      </c>
      <c r="B37" s="792" t="s">
        <v>611</v>
      </c>
      <c r="C37" s="792"/>
      <c r="D37" s="792"/>
      <c r="E37" s="792"/>
      <c r="F37" s="792"/>
      <c r="G37" s="792"/>
      <c r="H37" s="792"/>
      <c r="I37" s="474"/>
    </row>
    <row r="38" spans="1:9" ht="24" customHeight="1">
      <c r="A38" s="330"/>
      <c r="B38" s="788" t="s">
        <v>612</v>
      </c>
      <c r="C38" s="788"/>
      <c r="D38" s="788"/>
      <c r="E38" s="788"/>
      <c r="F38" s="788"/>
      <c r="G38" s="788"/>
      <c r="H38" s="788"/>
      <c r="I38" s="330"/>
    </row>
    <row r="39" spans="1:9" ht="54" customHeight="1">
      <c r="A39" s="330"/>
      <c r="B39" s="786" t="s">
        <v>613</v>
      </c>
      <c r="C39" s="786"/>
      <c r="D39" s="786"/>
      <c r="E39" s="786"/>
      <c r="F39" s="786"/>
      <c r="G39" s="786"/>
      <c r="H39" s="786"/>
      <c r="I39" s="330"/>
    </row>
    <row r="40" spans="1:9" ht="15.75" customHeight="1">
      <c r="A40" s="811" t="s">
        <v>614</v>
      </c>
      <c r="B40" s="793" t="s">
        <v>615</v>
      </c>
      <c r="C40" s="794"/>
      <c r="D40" s="800" t="s">
        <v>859</v>
      </c>
      <c r="E40" s="800"/>
      <c r="F40" s="800"/>
      <c r="G40" s="330"/>
      <c r="H40" s="330"/>
    </row>
    <row r="41" spans="1:9" ht="19.5" customHeight="1">
      <c r="A41" s="812"/>
      <c r="B41" s="795"/>
      <c r="C41" s="796"/>
      <c r="D41" s="800"/>
      <c r="E41" s="800"/>
      <c r="F41" s="800"/>
      <c r="G41" s="330"/>
      <c r="H41" s="330"/>
      <c r="I41" s="330"/>
    </row>
    <row r="42" spans="1:9" ht="20.25" customHeight="1">
      <c r="A42" s="813"/>
      <c r="B42" s="797"/>
      <c r="C42" s="798"/>
      <c r="D42" s="800"/>
      <c r="E42" s="800"/>
      <c r="F42" s="800"/>
      <c r="G42" s="330"/>
      <c r="H42" s="330"/>
      <c r="I42" s="330"/>
    </row>
    <row r="43" spans="1:9" ht="30.75" customHeight="1">
      <c r="A43" s="478">
        <v>1</v>
      </c>
      <c r="B43" s="799" t="s">
        <v>616</v>
      </c>
      <c r="C43" s="799"/>
      <c r="D43" s="801" t="str">
        <f>'Attach 3(JV)'!B9</f>
        <v/>
      </c>
      <c r="E43" s="801"/>
      <c r="F43" s="801"/>
      <c r="G43" s="330"/>
      <c r="H43" s="330"/>
      <c r="I43" s="330"/>
    </row>
    <row r="44" spans="1:9" ht="15.75" customHeight="1">
      <c r="A44" s="802">
        <v>2</v>
      </c>
      <c r="B44" s="805" t="s">
        <v>617</v>
      </c>
      <c r="C44" s="806"/>
      <c r="D44" s="801" t="str">
        <f>'Attach 3(JV)'!B10</f>
        <v/>
      </c>
      <c r="E44" s="801"/>
      <c r="F44" s="801"/>
      <c r="G44" s="330"/>
      <c r="H44" s="330"/>
      <c r="I44" s="330"/>
    </row>
    <row r="45" spans="1:9" ht="15.75" customHeight="1">
      <c r="A45" s="803"/>
      <c r="B45" s="807"/>
      <c r="C45" s="808"/>
      <c r="D45" s="801" t="str">
        <f>'Attach 3(JV)'!B11</f>
        <v/>
      </c>
      <c r="E45" s="801"/>
      <c r="F45" s="801"/>
      <c r="G45" s="330"/>
      <c r="H45" s="330"/>
      <c r="I45" s="330"/>
    </row>
    <row r="46" spans="1:9" ht="15.75" customHeight="1">
      <c r="A46" s="804"/>
      <c r="B46" s="809"/>
      <c r="C46" s="810"/>
      <c r="D46" s="801" t="str">
        <f>'Attach 3(JV)'!B12</f>
        <v/>
      </c>
      <c r="E46" s="801"/>
      <c r="F46" s="801"/>
      <c r="G46" s="330"/>
      <c r="H46" s="330"/>
      <c r="I46" s="330"/>
    </row>
    <row r="47" spans="1:9" ht="18.75" customHeight="1">
      <c r="A47" s="478">
        <v>3</v>
      </c>
      <c r="B47" s="799" t="s">
        <v>618</v>
      </c>
      <c r="C47" s="799"/>
      <c r="D47" s="703"/>
      <c r="E47" s="703"/>
      <c r="F47" s="703"/>
      <c r="G47" s="330"/>
      <c r="H47" s="330"/>
      <c r="I47" s="330"/>
    </row>
    <row r="48" spans="1:9" ht="20.25" customHeight="1">
      <c r="A48" s="478">
        <v>4</v>
      </c>
      <c r="B48" s="799" t="s">
        <v>619</v>
      </c>
      <c r="C48" s="799"/>
      <c r="D48" s="703"/>
      <c r="E48" s="703"/>
      <c r="F48" s="703"/>
      <c r="G48" s="330"/>
      <c r="H48" s="330"/>
      <c r="I48" s="330"/>
    </row>
    <row r="49" spans="1:10" ht="19.5" customHeight="1">
      <c r="A49" s="481">
        <v>5</v>
      </c>
      <c r="B49" s="799" t="s">
        <v>620</v>
      </c>
      <c r="C49" s="799"/>
      <c r="D49" s="703"/>
      <c r="E49" s="703"/>
      <c r="F49" s="703"/>
      <c r="G49" s="330"/>
      <c r="H49" s="330"/>
    </row>
    <row r="50" spans="1:10" ht="51.75" customHeight="1">
      <c r="A50" s="478">
        <v>6</v>
      </c>
      <c r="B50" s="799" t="s">
        <v>621</v>
      </c>
      <c r="C50" s="799"/>
      <c r="D50" s="703"/>
      <c r="E50" s="703"/>
      <c r="F50" s="703"/>
      <c r="G50" s="330"/>
      <c r="H50" s="330"/>
      <c r="I50" s="330"/>
    </row>
    <row r="51" spans="1:10" ht="49.5" customHeight="1">
      <c r="A51" s="478">
        <v>7</v>
      </c>
      <c r="B51" s="799" t="s">
        <v>622</v>
      </c>
      <c r="C51" s="799"/>
      <c r="D51" s="703"/>
      <c r="E51" s="703"/>
      <c r="F51" s="703"/>
      <c r="G51" s="330"/>
      <c r="H51" s="330"/>
      <c r="I51" s="330"/>
    </row>
    <row r="52" spans="1:10" ht="18" customHeight="1">
      <c r="A52" s="478">
        <v>8</v>
      </c>
      <c r="B52" s="799" t="s">
        <v>623</v>
      </c>
      <c r="C52" s="799"/>
      <c r="D52" s="703"/>
      <c r="E52" s="703"/>
      <c r="F52" s="703"/>
      <c r="G52" s="330"/>
      <c r="H52" s="330"/>
      <c r="I52" s="330"/>
    </row>
    <row r="53" spans="1:10" ht="18" customHeight="1">
      <c r="A53" s="482"/>
      <c r="B53" s="483" t="s">
        <v>624</v>
      </c>
      <c r="C53" s="484"/>
      <c r="D53" s="703"/>
      <c r="E53" s="703"/>
      <c r="F53" s="703"/>
      <c r="G53" s="330"/>
      <c r="H53" s="330"/>
      <c r="I53" s="330"/>
    </row>
    <row r="54" spans="1:10" ht="18" customHeight="1">
      <c r="A54" s="482"/>
      <c r="B54" s="483" t="s">
        <v>625</v>
      </c>
      <c r="C54" s="484"/>
      <c r="D54" s="703"/>
      <c r="E54" s="703"/>
      <c r="F54" s="703"/>
      <c r="G54" s="330"/>
      <c r="H54" s="330"/>
      <c r="I54" s="330"/>
    </row>
    <row r="55" spans="1:10" ht="18" customHeight="1">
      <c r="A55" s="485"/>
      <c r="B55" s="483" t="s">
        <v>626</v>
      </c>
      <c r="C55" s="486"/>
      <c r="D55" s="703"/>
      <c r="E55" s="703"/>
      <c r="F55" s="703"/>
      <c r="G55" s="330"/>
      <c r="H55" s="330"/>
    </row>
    <row r="56" spans="1:10" ht="13.5" customHeight="1">
      <c r="A56" s="330"/>
      <c r="B56" s="330"/>
      <c r="C56" s="330"/>
      <c r="D56" s="330"/>
      <c r="E56" s="330"/>
      <c r="F56" s="330"/>
      <c r="G56" s="330"/>
      <c r="H56" s="330"/>
      <c r="I56" s="330"/>
    </row>
    <row r="57" spans="1:10" s="556" customFormat="1" ht="47.25" customHeight="1">
      <c r="A57" s="478">
        <v>9</v>
      </c>
      <c r="B57" s="720" t="s">
        <v>864</v>
      </c>
      <c r="C57" s="721"/>
      <c r="D57" s="721"/>
      <c r="E57" s="721"/>
      <c r="F57" s="722"/>
      <c r="G57" s="616"/>
      <c r="H57" s="617"/>
      <c r="I57" s="567"/>
      <c r="J57" s="567"/>
    </row>
    <row r="58" spans="1:10" s="556" customFormat="1" ht="42" customHeight="1">
      <c r="A58" s="478">
        <v>10</v>
      </c>
      <c r="B58" s="720" t="s">
        <v>865</v>
      </c>
      <c r="C58" s="721"/>
      <c r="D58" s="721"/>
      <c r="E58" s="721"/>
      <c r="F58" s="722"/>
      <c r="G58" s="616"/>
      <c r="H58" s="617"/>
      <c r="I58" s="567"/>
      <c r="J58" s="567"/>
    </row>
    <row r="59" spans="1:10" s="556" customFormat="1" ht="16.5">
      <c r="A59" s="567"/>
      <c r="B59" s="567"/>
      <c r="C59" s="567"/>
      <c r="D59" s="567"/>
      <c r="E59" s="567"/>
      <c r="F59" s="567"/>
      <c r="G59" s="567"/>
      <c r="H59" s="567"/>
      <c r="I59" s="567"/>
      <c r="J59" s="567"/>
    </row>
    <row r="60" spans="1:10" s="556" customFormat="1" ht="16.5">
      <c r="A60" s="567"/>
      <c r="B60" s="567"/>
      <c r="C60" s="567"/>
      <c r="D60" s="567"/>
      <c r="E60" s="567"/>
      <c r="F60" s="567"/>
      <c r="G60" s="567"/>
      <c r="H60" s="567"/>
      <c r="I60" s="567"/>
      <c r="J60" s="567"/>
    </row>
    <row r="61" spans="1:10" s="556" customFormat="1" ht="24" customHeight="1">
      <c r="A61" s="566">
        <v>2</v>
      </c>
      <c r="B61" s="818" t="s">
        <v>812</v>
      </c>
      <c r="C61" s="818"/>
      <c r="D61" s="818"/>
      <c r="E61" s="818"/>
      <c r="F61" s="818"/>
      <c r="G61" s="818"/>
      <c r="H61" s="818"/>
      <c r="I61" s="818"/>
      <c r="J61" s="567"/>
    </row>
    <row r="62" spans="1:10" s="556" customFormat="1" ht="16.5">
      <c r="A62" s="567"/>
      <c r="B62" s="567"/>
      <c r="C62" s="567"/>
      <c r="D62" s="567"/>
      <c r="E62" s="567"/>
      <c r="F62" s="567"/>
      <c r="G62" s="567"/>
      <c r="H62" s="567"/>
      <c r="I62" s="567"/>
      <c r="J62" s="567"/>
    </row>
    <row r="63" spans="1:10" s="556" customFormat="1" ht="24.75" customHeight="1">
      <c r="A63" s="568" t="s">
        <v>627</v>
      </c>
      <c r="B63" s="819" t="s">
        <v>832</v>
      </c>
      <c r="C63" s="819"/>
      <c r="D63" s="819"/>
      <c r="E63" s="819"/>
      <c r="F63" s="819"/>
      <c r="G63" s="819"/>
      <c r="H63" s="819"/>
      <c r="I63" s="819"/>
      <c r="J63" s="567"/>
    </row>
    <row r="64" spans="1:10" s="556" customFormat="1" ht="10.5" customHeight="1">
      <c r="A64" s="567"/>
      <c r="B64" s="567"/>
      <c r="C64" s="567"/>
      <c r="D64" s="567"/>
      <c r="E64" s="567"/>
      <c r="F64" s="567"/>
      <c r="G64" s="567"/>
      <c r="H64" s="567"/>
      <c r="I64" s="567"/>
      <c r="J64" s="567"/>
    </row>
    <row r="65" spans="1:25" s="556" customFormat="1" ht="217.5" customHeight="1">
      <c r="A65" s="620" t="s">
        <v>833</v>
      </c>
      <c r="B65" s="820" t="s">
        <v>948</v>
      </c>
      <c r="C65" s="820"/>
      <c r="D65" s="820"/>
      <c r="E65" s="820"/>
      <c r="F65" s="820"/>
      <c r="G65" s="820"/>
      <c r="H65" s="820"/>
      <c r="I65" s="820"/>
    </row>
    <row r="66" spans="1:25" s="556" customFormat="1" ht="16.5">
      <c r="A66" s="567"/>
      <c r="B66" s="567"/>
      <c r="C66" s="567"/>
      <c r="D66" s="567"/>
      <c r="E66" s="567"/>
      <c r="F66" s="567"/>
      <c r="G66" s="567"/>
      <c r="H66" s="567"/>
      <c r="I66" s="567"/>
      <c r="J66" s="567"/>
    </row>
    <row r="67" spans="1:25" s="556" customFormat="1" ht="57" customHeight="1">
      <c r="A67" s="569" t="s">
        <v>835</v>
      </c>
      <c r="B67" s="712" t="s">
        <v>871</v>
      </c>
      <c r="C67" s="712"/>
      <c r="D67" s="712"/>
      <c r="E67" s="712"/>
      <c r="F67" s="712"/>
      <c r="G67" s="712"/>
      <c r="H67" s="712"/>
      <c r="I67" s="712"/>
      <c r="J67" s="567"/>
    </row>
    <row r="68" spans="1:25" s="556" customFormat="1" ht="41.25" customHeight="1">
      <c r="B68" s="712" t="s">
        <v>628</v>
      </c>
      <c r="C68" s="712"/>
      <c r="D68" s="712"/>
      <c r="E68" s="712"/>
      <c r="F68" s="712"/>
      <c r="G68" s="712"/>
      <c r="H68" s="712"/>
      <c r="I68" s="712"/>
    </row>
    <row r="69" spans="1:25" s="556" customFormat="1" ht="24" customHeight="1">
      <c r="B69" s="713" t="s">
        <v>629</v>
      </c>
      <c r="C69" s="713"/>
      <c r="D69" s="143"/>
      <c r="E69" s="143"/>
      <c r="F69" s="143"/>
      <c r="G69" s="143"/>
      <c r="H69" s="143"/>
      <c r="I69" s="143"/>
    </row>
    <row r="70" spans="1:25" s="556" customFormat="1" ht="42" customHeight="1">
      <c r="A70" s="567"/>
      <c r="B70" s="714" t="s">
        <v>872</v>
      </c>
      <c r="C70" s="714"/>
      <c r="D70" s="714"/>
      <c r="E70" s="714"/>
      <c r="F70" s="714"/>
      <c r="G70" s="714"/>
      <c r="H70" s="714"/>
      <c r="I70" s="714"/>
      <c r="J70" s="567"/>
    </row>
    <row r="71" spans="1:25" s="556" customFormat="1" ht="15.75" customHeight="1">
      <c r="A71" s="567"/>
      <c r="B71" s="27"/>
      <c r="C71" s="78"/>
      <c r="D71" s="78"/>
      <c r="E71" s="78"/>
      <c r="F71" s="78"/>
      <c r="G71" s="78"/>
      <c r="H71" s="78"/>
      <c r="I71" s="78"/>
      <c r="J71" s="567"/>
    </row>
    <row r="72" spans="1:25" s="556" customFormat="1" ht="38.25" customHeight="1">
      <c r="A72" s="567"/>
      <c r="B72" s="715" t="s">
        <v>630</v>
      </c>
      <c r="C72" s="716"/>
      <c r="D72" s="716"/>
      <c r="E72" s="716"/>
      <c r="F72" s="717" t="str">
        <f>IF('Names of Bidder'!D11=0, "", 'Names of Bidder'!D11)</f>
        <v/>
      </c>
      <c r="G72" s="718"/>
      <c r="H72" s="718"/>
      <c r="I72" s="719"/>
      <c r="J72" s="51"/>
      <c r="K72" s="51"/>
      <c r="L72" s="51"/>
      <c r="M72" s="51"/>
      <c r="N72" s="570">
        <f>'[14]Name of Bidder'!D12</f>
        <v>0</v>
      </c>
      <c r="O72" s="51"/>
      <c r="P72" s="51"/>
      <c r="Q72" s="51"/>
      <c r="R72" s="51"/>
      <c r="S72" s="51"/>
      <c r="T72" s="51"/>
      <c r="U72" s="51"/>
      <c r="V72" s="51"/>
      <c r="W72" s="51"/>
      <c r="X72" s="51"/>
      <c r="Y72" s="51"/>
    </row>
    <row r="73" spans="1:25" s="556" customFormat="1" ht="22.5" customHeight="1">
      <c r="A73" s="567"/>
      <c r="B73" s="774" t="s">
        <v>836</v>
      </c>
      <c r="C73" s="775"/>
      <c r="D73" s="775"/>
      <c r="E73" s="775"/>
      <c r="F73" s="753"/>
      <c r="G73" s="755"/>
      <c r="H73" s="753"/>
      <c r="I73" s="755"/>
      <c r="J73" s="51"/>
      <c r="K73" s="51"/>
      <c r="L73" s="51"/>
      <c r="M73" s="51"/>
      <c r="N73" s="571">
        <f>'[14]Name of Bidder'!D17</f>
        <v>0</v>
      </c>
      <c r="O73" s="51"/>
      <c r="P73" s="51"/>
      <c r="Q73" s="51"/>
      <c r="R73" s="51"/>
      <c r="S73" s="51"/>
      <c r="T73" s="51"/>
      <c r="U73" s="51"/>
      <c r="V73" s="51"/>
      <c r="W73" s="51"/>
      <c r="X73" s="51"/>
      <c r="Y73" s="51"/>
    </row>
    <row r="74" spans="1:25" s="556" customFormat="1" ht="44.25" customHeight="1">
      <c r="A74" s="572">
        <v>1</v>
      </c>
      <c r="B74" s="710" t="s">
        <v>631</v>
      </c>
      <c r="C74" s="711"/>
      <c r="D74" s="711"/>
      <c r="E74" s="756"/>
      <c r="F74" s="746"/>
      <c r="G74" s="748"/>
      <c r="H74" s="746"/>
      <c r="I74" s="748"/>
      <c r="J74" s="36"/>
      <c r="K74" s="36"/>
      <c r="L74" s="36"/>
      <c r="M74" s="36"/>
      <c r="N74" s="571">
        <f>'[14]Name of Bidder'!D22</f>
        <v>0</v>
      </c>
      <c r="O74" s="36"/>
      <c r="P74" s="36"/>
      <c r="Q74" s="36"/>
      <c r="R74" s="36"/>
      <c r="S74" s="36"/>
      <c r="T74" s="36"/>
      <c r="U74" s="36"/>
      <c r="V74" s="36"/>
      <c r="W74" s="36"/>
      <c r="X74" s="36"/>
      <c r="Y74" s="36"/>
    </row>
    <row r="75" spans="1:25" s="556" customFormat="1" ht="14.25" customHeight="1">
      <c r="A75" s="573"/>
      <c r="B75" s="68"/>
      <c r="C75" s="68"/>
      <c r="D75" s="68"/>
      <c r="E75" s="68"/>
      <c r="F75" s="74"/>
      <c r="G75" s="74"/>
      <c r="H75" s="74"/>
      <c r="I75" s="74"/>
      <c r="J75" s="36"/>
      <c r="K75" s="36"/>
      <c r="L75" s="36"/>
      <c r="M75" s="36"/>
      <c r="N75" s="36"/>
      <c r="O75" s="36"/>
      <c r="P75" s="36"/>
      <c r="Q75" s="36"/>
      <c r="R75" s="36"/>
      <c r="S75" s="36"/>
      <c r="T75" s="36"/>
      <c r="U75" s="36"/>
      <c r="V75" s="36"/>
      <c r="W75" s="36"/>
      <c r="X75" s="36"/>
      <c r="Y75" s="36"/>
    </row>
    <row r="76" spans="1:25" s="556" customFormat="1" ht="36.75" customHeight="1">
      <c r="A76" s="572">
        <v>2</v>
      </c>
      <c r="B76" s="710" t="s">
        <v>632</v>
      </c>
      <c r="C76" s="711"/>
      <c r="D76" s="711"/>
      <c r="E76" s="711"/>
      <c r="F76" s="746"/>
      <c r="G76" s="748"/>
      <c r="H76" s="746"/>
      <c r="I76" s="748"/>
      <c r="J76" s="36"/>
      <c r="K76" s="36"/>
      <c r="L76" s="36"/>
      <c r="M76" s="36"/>
      <c r="N76" s="36"/>
      <c r="O76" s="36"/>
      <c r="P76" s="36"/>
      <c r="Q76" s="36"/>
      <c r="R76" s="36"/>
      <c r="S76" s="36"/>
      <c r="T76" s="36"/>
      <c r="U76" s="36"/>
      <c r="V76" s="36"/>
      <c r="W76" s="36"/>
      <c r="X76" s="36"/>
      <c r="Y76" s="36"/>
    </row>
    <row r="77" spans="1:25" s="556" customFormat="1" ht="14.25" customHeight="1">
      <c r="A77" s="573"/>
      <c r="B77" s="74"/>
      <c r="C77" s="74"/>
      <c r="D77" s="74"/>
      <c r="E77" s="74"/>
      <c r="F77" s="74"/>
      <c r="G77" s="74"/>
      <c r="H77" s="74"/>
      <c r="I77" s="74"/>
      <c r="J77" s="36"/>
      <c r="K77" s="36"/>
      <c r="L77" s="36"/>
      <c r="M77" s="36"/>
      <c r="N77" s="36"/>
      <c r="O77" s="36"/>
      <c r="P77" s="36"/>
      <c r="Q77" s="36"/>
      <c r="R77" s="36"/>
      <c r="S77" s="36"/>
      <c r="T77" s="36"/>
      <c r="U77" s="36"/>
      <c r="V77" s="36"/>
      <c r="W77" s="36"/>
      <c r="X77" s="36"/>
      <c r="Y77" s="36"/>
    </row>
    <row r="78" spans="1:25" s="556" customFormat="1" ht="23.25" customHeight="1">
      <c r="A78" s="745">
        <v>3</v>
      </c>
      <c r="B78" s="738" t="s">
        <v>868</v>
      </c>
      <c r="C78" s="739"/>
      <c r="D78" s="739"/>
      <c r="E78" s="739"/>
      <c r="F78" s="746"/>
      <c r="G78" s="748"/>
      <c r="H78" s="746"/>
      <c r="I78" s="748"/>
      <c r="J78" s="36"/>
      <c r="K78" s="36"/>
      <c r="L78" s="36"/>
      <c r="M78" s="36"/>
      <c r="N78" s="36"/>
      <c r="O78" s="36"/>
      <c r="P78" s="36"/>
      <c r="Q78" s="36"/>
      <c r="R78" s="36"/>
      <c r="S78" s="36"/>
      <c r="T78" s="36"/>
      <c r="U78" s="36"/>
      <c r="V78" s="36"/>
      <c r="W78" s="36"/>
      <c r="X78" s="36"/>
      <c r="Y78" s="36"/>
    </row>
    <row r="79" spans="1:25" s="556" customFormat="1" ht="21" customHeight="1">
      <c r="A79" s="745"/>
      <c r="B79" s="735"/>
      <c r="C79" s="736"/>
      <c r="D79" s="736"/>
      <c r="E79" s="736"/>
      <c r="F79" s="706"/>
      <c r="G79" s="707"/>
      <c r="H79" s="706"/>
      <c r="I79" s="707"/>
      <c r="J79" s="36"/>
      <c r="K79" s="36"/>
      <c r="L79" s="36"/>
      <c r="M79" s="36"/>
      <c r="N79" s="36"/>
      <c r="O79" s="36"/>
      <c r="P79" s="36"/>
      <c r="Q79" s="36"/>
      <c r="R79" s="36"/>
      <c r="S79" s="36"/>
      <c r="T79" s="36"/>
      <c r="U79" s="36"/>
      <c r="V79" s="36"/>
      <c r="W79" s="36"/>
      <c r="X79" s="36"/>
      <c r="Y79" s="36"/>
    </row>
    <row r="80" spans="1:25" s="556" customFormat="1" ht="20.25" customHeight="1">
      <c r="A80" s="745"/>
      <c r="B80" s="735"/>
      <c r="C80" s="736"/>
      <c r="D80" s="736"/>
      <c r="E80" s="736"/>
      <c r="F80" s="706"/>
      <c r="G80" s="707"/>
      <c r="H80" s="706"/>
      <c r="I80" s="707"/>
      <c r="J80" s="36"/>
      <c r="K80" s="36"/>
      <c r="L80" s="36"/>
      <c r="M80" s="36"/>
      <c r="N80" s="36"/>
      <c r="O80" s="36"/>
      <c r="P80" s="36"/>
      <c r="Q80" s="36"/>
      <c r="R80" s="36"/>
      <c r="S80" s="36"/>
      <c r="T80" s="36"/>
      <c r="U80" s="36"/>
      <c r="V80" s="36"/>
      <c r="W80" s="36"/>
      <c r="X80" s="36"/>
      <c r="Y80" s="36"/>
    </row>
    <row r="81" spans="1:25" s="556" customFormat="1" ht="21" customHeight="1">
      <c r="A81" s="745"/>
      <c r="B81" s="735"/>
      <c r="C81" s="736"/>
      <c r="D81" s="736"/>
      <c r="E81" s="736"/>
      <c r="F81" s="706"/>
      <c r="G81" s="707"/>
      <c r="H81" s="706"/>
      <c r="I81" s="707"/>
      <c r="J81" s="36"/>
      <c r="K81" s="36"/>
      <c r="L81" s="36"/>
      <c r="M81" s="36"/>
      <c r="N81" s="36"/>
      <c r="O81" s="36"/>
      <c r="P81" s="36"/>
      <c r="Q81" s="36"/>
      <c r="R81" s="36"/>
      <c r="S81" s="36"/>
      <c r="T81" s="36"/>
      <c r="U81" s="36"/>
      <c r="V81" s="36"/>
      <c r="W81" s="36"/>
      <c r="X81" s="36"/>
      <c r="Y81" s="36"/>
    </row>
    <row r="82" spans="1:25" s="556" customFormat="1" ht="24.95" customHeight="1">
      <c r="A82" s="572"/>
      <c r="B82" s="574"/>
      <c r="E82" s="43" t="s">
        <v>633</v>
      </c>
      <c r="F82" s="708"/>
      <c r="G82" s="709"/>
      <c r="H82" s="708"/>
      <c r="I82" s="709"/>
      <c r="J82" s="36"/>
      <c r="K82" s="36"/>
      <c r="L82" s="36"/>
      <c r="M82" s="36"/>
      <c r="N82" s="36"/>
      <c r="O82" s="36"/>
      <c r="P82" s="36"/>
      <c r="Q82" s="36"/>
      <c r="R82" s="36"/>
      <c r="S82" s="36"/>
      <c r="T82" s="36"/>
      <c r="U82" s="36"/>
      <c r="V82" s="36"/>
      <c r="W82" s="36"/>
      <c r="X82" s="36"/>
      <c r="Y82" s="36"/>
    </row>
    <row r="83" spans="1:25" s="556" customFormat="1" ht="24.95" customHeight="1">
      <c r="A83" s="572"/>
      <c r="B83" s="574"/>
      <c r="E83" s="43" t="s">
        <v>23</v>
      </c>
      <c r="F83" s="708"/>
      <c r="G83" s="709"/>
      <c r="H83" s="708"/>
      <c r="I83" s="709"/>
      <c r="J83" s="36"/>
      <c r="K83" s="36"/>
      <c r="L83" s="36"/>
      <c r="M83" s="36"/>
      <c r="N83" s="36"/>
      <c r="O83" s="36"/>
      <c r="P83" s="36"/>
      <c r="Q83" s="36"/>
      <c r="R83" s="36"/>
      <c r="S83" s="36"/>
      <c r="T83" s="36"/>
      <c r="U83" s="36"/>
      <c r="V83" s="36"/>
      <c r="W83" s="36"/>
      <c r="X83" s="36"/>
      <c r="Y83" s="36"/>
    </row>
    <row r="84" spans="1:25" s="556" customFormat="1" ht="24.95" customHeight="1">
      <c r="A84" s="572"/>
      <c r="B84" s="575"/>
      <c r="C84" s="576"/>
      <c r="D84" s="576"/>
      <c r="E84" s="577" t="s">
        <v>634</v>
      </c>
      <c r="F84" s="723"/>
      <c r="G84" s="724"/>
      <c r="H84" s="723"/>
      <c r="I84" s="724"/>
      <c r="J84" s="36"/>
      <c r="K84" s="36"/>
      <c r="L84" s="36"/>
      <c r="M84" s="36"/>
      <c r="N84" s="36"/>
      <c r="O84" s="36"/>
      <c r="P84" s="36"/>
      <c r="Q84" s="36"/>
      <c r="R84" s="36"/>
      <c r="S84" s="36"/>
      <c r="T84" s="36"/>
      <c r="U84" s="36"/>
      <c r="V84" s="36"/>
      <c r="W84" s="36"/>
      <c r="X84" s="36"/>
      <c r="Y84" s="36"/>
    </row>
    <row r="85" spans="1:25" s="556" customFormat="1" ht="20.25" customHeight="1">
      <c r="A85" s="572"/>
      <c r="B85" s="567"/>
      <c r="C85" s="567"/>
      <c r="D85" s="567"/>
      <c r="E85" s="43"/>
      <c r="F85" s="78"/>
      <c r="G85" s="78"/>
      <c r="H85" s="78"/>
      <c r="I85" s="78"/>
      <c r="J85" s="36"/>
      <c r="K85" s="36"/>
      <c r="L85" s="36"/>
      <c r="M85" s="36"/>
      <c r="N85" s="36"/>
      <c r="O85" s="36"/>
      <c r="P85" s="36"/>
      <c r="Q85" s="36"/>
      <c r="R85" s="36"/>
      <c r="S85" s="36"/>
      <c r="T85" s="36"/>
      <c r="U85" s="36"/>
      <c r="V85" s="36"/>
      <c r="W85" s="36"/>
      <c r="X85" s="36"/>
      <c r="Y85" s="36"/>
    </row>
    <row r="86" spans="1:25" s="556" customFormat="1" ht="85.15" customHeight="1">
      <c r="A86" s="50">
        <v>4</v>
      </c>
      <c r="B86" s="780" t="s">
        <v>891</v>
      </c>
      <c r="C86" s="781"/>
      <c r="D86" s="781"/>
      <c r="E86" s="782"/>
      <c r="F86" s="704"/>
      <c r="G86" s="705"/>
      <c r="H86" s="704"/>
      <c r="I86" s="705"/>
      <c r="J86" s="36"/>
      <c r="K86" s="36"/>
      <c r="L86" s="36"/>
      <c r="M86" s="36"/>
      <c r="N86" s="36"/>
      <c r="O86" s="36"/>
      <c r="P86" s="36"/>
      <c r="Q86" s="36"/>
      <c r="R86" s="36"/>
      <c r="S86" s="36"/>
      <c r="T86" s="36"/>
      <c r="U86" s="36"/>
      <c r="V86" s="36"/>
      <c r="W86" s="36"/>
      <c r="X86" s="36"/>
      <c r="Y86" s="36"/>
    </row>
    <row r="87" spans="1:25" s="556" customFormat="1" ht="19.5" customHeight="1">
      <c r="A87" s="50"/>
      <c r="B87" s="783"/>
      <c r="C87" s="784"/>
      <c r="D87" s="784"/>
      <c r="E87" s="784"/>
      <c r="I87" s="578"/>
      <c r="J87" s="36"/>
      <c r="K87" s="36"/>
      <c r="L87" s="36"/>
      <c r="M87" s="36"/>
      <c r="N87" s="36"/>
      <c r="O87" s="36"/>
      <c r="P87" s="36"/>
      <c r="Q87" s="36"/>
      <c r="R87" s="36"/>
      <c r="S87" s="36"/>
      <c r="T87" s="36"/>
      <c r="U87" s="36"/>
      <c r="V87" s="36"/>
      <c r="W87" s="36"/>
      <c r="X87" s="36"/>
      <c r="Y87" s="36"/>
    </row>
    <row r="88" spans="1:25" s="556" customFormat="1" ht="13.5" customHeight="1">
      <c r="A88" s="50"/>
      <c r="B88" s="621"/>
      <c r="C88" s="622"/>
      <c r="D88" s="622"/>
      <c r="E88" s="30"/>
      <c r="F88" s="78"/>
      <c r="G88" s="78"/>
      <c r="H88" s="78"/>
      <c r="I88" s="580"/>
      <c r="J88" s="36"/>
      <c r="K88" s="36"/>
      <c r="L88" s="36"/>
      <c r="M88" s="36"/>
      <c r="N88" s="36"/>
      <c r="O88" s="36"/>
      <c r="P88" s="36"/>
      <c r="Q88" s="36"/>
      <c r="R88" s="36"/>
      <c r="S88" s="36"/>
      <c r="T88" s="36"/>
      <c r="U88" s="36"/>
      <c r="V88" s="36"/>
      <c r="W88" s="36"/>
      <c r="X88" s="36"/>
      <c r="Y88" s="36"/>
    </row>
    <row r="89" spans="1:25" s="556" customFormat="1" ht="78.599999999999994" customHeight="1">
      <c r="A89" s="50">
        <v>5</v>
      </c>
      <c r="B89" s="777" t="s">
        <v>890</v>
      </c>
      <c r="C89" s="777"/>
      <c r="D89" s="777"/>
      <c r="E89" s="777"/>
      <c r="F89" s="704"/>
      <c r="G89" s="705"/>
      <c r="H89" s="704"/>
      <c r="I89" s="705"/>
      <c r="J89" s="36"/>
      <c r="K89" s="36"/>
      <c r="L89" s="36"/>
      <c r="M89" s="36"/>
      <c r="N89" s="36"/>
      <c r="O89" s="36"/>
      <c r="P89" s="36"/>
      <c r="Q89" s="36"/>
      <c r="R89" s="36"/>
      <c r="S89" s="36"/>
      <c r="T89" s="36"/>
      <c r="U89" s="36"/>
      <c r="V89" s="36"/>
      <c r="W89" s="36"/>
      <c r="X89" s="36"/>
      <c r="Y89" s="36"/>
    </row>
    <row r="90" spans="1:25" s="556" customFormat="1" ht="10.5" customHeight="1">
      <c r="A90" s="50"/>
      <c r="B90" s="621"/>
      <c r="C90" s="622"/>
      <c r="D90" s="622"/>
      <c r="E90" s="30"/>
      <c r="F90" s="78"/>
      <c r="G90" s="78"/>
      <c r="H90" s="78"/>
      <c r="I90" s="580"/>
      <c r="J90" s="36"/>
      <c r="K90" s="36"/>
      <c r="L90" s="36"/>
      <c r="M90" s="36"/>
      <c r="N90" s="36"/>
      <c r="O90" s="36"/>
      <c r="P90" s="36"/>
      <c r="Q90" s="36"/>
      <c r="R90" s="36"/>
      <c r="S90" s="36"/>
      <c r="T90" s="36"/>
      <c r="U90" s="36"/>
      <c r="V90" s="36"/>
      <c r="W90" s="36"/>
      <c r="X90" s="36"/>
      <c r="Y90" s="36"/>
    </row>
    <row r="91" spans="1:25" s="556" customFormat="1" ht="84" customHeight="1">
      <c r="A91" s="50">
        <v>6</v>
      </c>
      <c r="B91" s="777" t="s">
        <v>892</v>
      </c>
      <c r="C91" s="777"/>
      <c r="D91" s="777"/>
      <c r="E91" s="777"/>
      <c r="F91" s="704"/>
      <c r="G91" s="705"/>
      <c r="H91" s="704"/>
      <c r="I91" s="705"/>
      <c r="J91" s="36"/>
      <c r="K91" s="36"/>
      <c r="L91" s="36"/>
      <c r="M91" s="36"/>
      <c r="N91" s="36"/>
      <c r="O91" s="36"/>
      <c r="P91" s="36"/>
      <c r="Q91" s="36"/>
      <c r="R91" s="36"/>
      <c r="S91" s="36"/>
      <c r="T91" s="36"/>
      <c r="U91" s="36"/>
      <c r="V91" s="36"/>
      <c r="W91" s="36"/>
      <c r="X91" s="36"/>
      <c r="Y91" s="36"/>
    </row>
    <row r="92" spans="1:25" s="556" customFormat="1" ht="11.25" customHeight="1">
      <c r="A92" s="50"/>
      <c r="B92" s="579"/>
      <c r="C92" s="567"/>
      <c r="D92" s="567"/>
      <c r="E92" s="43"/>
      <c r="F92" s="78"/>
      <c r="G92" s="78"/>
      <c r="H92" s="78"/>
      <c r="I92" s="580"/>
      <c r="J92" s="36"/>
      <c r="K92" s="36"/>
      <c r="L92" s="36"/>
      <c r="M92" s="36"/>
      <c r="N92" s="36"/>
      <c r="O92" s="36"/>
      <c r="P92" s="36"/>
      <c r="Q92" s="36"/>
      <c r="R92" s="36"/>
      <c r="S92" s="36"/>
      <c r="T92" s="36"/>
      <c r="U92" s="36"/>
      <c r="V92" s="36"/>
      <c r="W92" s="36"/>
      <c r="X92" s="36"/>
      <c r="Y92" s="36"/>
    </row>
    <row r="93" spans="1:25" s="556" customFormat="1" ht="87" customHeight="1">
      <c r="A93" s="50">
        <v>7</v>
      </c>
      <c r="B93" s="776" t="s">
        <v>873</v>
      </c>
      <c r="C93" s="776"/>
      <c r="D93" s="776"/>
      <c r="E93" s="776"/>
      <c r="F93" s="704"/>
      <c r="G93" s="705"/>
      <c r="H93" s="704"/>
      <c r="I93" s="705"/>
      <c r="J93" s="36"/>
      <c r="K93" s="36"/>
      <c r="L93" s="36"/>
      <c r="M93" s="36"/>
      <c r="N93" s="36"/>
      <c r="O93" s="36"/>
      <c r="P93" s="36"/>
      <c r="Q93" s="36"/>
      <c r="R93" s="36"/>
      <c r="S93" s="36"/>
      <c r="T93" s="36"/>
      <c r="U93" s="36"/>
      <c r="V93" s="36"/>
      <c r="W93" s="36"/>
      <c r="X93" s="36"/>
      <c r="Y93" s="36"/>
    </row>
    <row r="94" spans="1:25" s="556" customFormat="1" ht="11.25" customHeight="1">
      <c r="A94" s="572"/>
      <c r="B94" s="579"/>
      <c r="C94" s="567"/>
      <c r="D94" s="567"/>
      <c r="E94" s="43"/>
      <c r="F94" s="78"/>
      <c r="G94" s="78"/>
      <c r="H94" s="78"/>
      <c r="I94" s="580"/>
      <c r="J94" s="36"/>
      <c r="K94" s="36"/>
      <c r="L94" s="36"/>
      <c r="M94" s="36"/>
      <c r="N94" s="36"/>
      <c r="O94" s="36"/>
      <c r="P94" s="36"/>
      <c r="Q94" s="36"/>
      <c r="R94" s="36"/>
      <c r="S94" s="36"/>
      <c r="T94" s="36"/>
      <c r="U94" s="36"/>
      <c r="V94" s="36"/>
      <c r="W94" s="36"/>
      <c r="X94" s="36"/>
      <c r="Y94" s="36"/>
    </row>
    <row r="95" spans="1:25" s="556" customFormat="1" ht="68.45" customHeight="1">
      <c r="A95" s="572">
        <v>8</v>
      </c>
      <c r="B95" s="710" t="s">
        <v>874</v>
      </c>
      <c r="C95" s="711"/>
      <c r="D95" s="711"/>
      <c r="E95" s="762"/>
      <c r="F95" s="778"/>
      <c r="G95" s="779"/>
      <c r="H95" s="778"/>
      <c r="I95" s="779"/>
      <c r="J95" s="36"/>
      <c r="K95" s="36"/>
      <c r="L95" s="36"/>
      <c r="M95" s="36"/>
      <c r="N95" s="36"/>
      <c r="O95" s="36"/>
      <c r="P95" s="36"/>
      <c r="Q95" s="36"/>
      <c r="R95" s="36"/>
      <c r="S95" s="36"/>
      <c r="T95" s="36"/>
      <c r="U95" s="36"/>
      <c r="V95" s="36"/>
      <c r="W95" s="36"/>
      <c r="X95" s="36"/>
      <c r="Y95" s="36"/>
    </row>
    <row r="96" spans="1:25" s="556" customFormat="1" ht="11.45" customHeight="1">
      <c r="A96" s="572"/>
      <c r="B96" s="558"/>
      <c r="C96" s="558"/>
      <c r="D96" s="558"/>
      <c r="E96" s="558"/>
      <c r="F96" s="583"/>
      <c r="G96" s="584"/>
      <c r="H96" s="584"/>
      <c r="I96" s="584"/>
      <c r="J96" s="36"/>
      <c r="K96" s="36"/>
      <c r="L96" s="36"/>
      <c r="M96" s="36"/>
      <c r="N96" s="36"/>
      <c r="O96" s="36"/>
      <c r="P96" s="36"/>
      <c r="Q96" s="36"/>
      <c r="R96" s="36"/>
      <c r="S96" s="36"/>
      <c r="T96" s="36"/>
      <c r="U96" s="36"/>
      <c r="V96" s="36"/>
      <c r="W96" s="36"/>
      <c r="X96" s="36"/>
      <c r="Y96" s="36"/>
    </row>
    <row r="97" spans="1:25" s="556" customFormat="1" ht="15" customHeight="1">
      <c r="A97" s="572"/>
      <c r="B97" s="80"/>
      <c r="C97" s="80"/>
      <c r="D97" s="80"/>
      <c r="E97" s="80"/>
      <c r="F97" s="584"/>
      <c r="G97" s="584"/>
      <c r="H97" s="584"/>
      <c r="I97" s="584"/>
      <c r="J97" s="36"/>
      <c r="K97" s="36"/>
      <c r="L97" s="36"/>
      <c r="M97" s="36"/>
      <c r="N97" s="36"/>
      <c r="O97" s="36"/>
      <c r="P97" s="36"/>
      <c r="Q97" s="36"/>
      <c r="R97" s="36"/>
      <c r="S97" s="36"/>
      <c r="T97" s="36"/>
      <c r="U97" s="36"/>
      <c r="V97" s="36"/>
      <c r="W97" s="36"/>
      <c r="X97" s="36"/>
      <c r="Y97" s="36"/>
    </row>
    <row r="98" spans="1:25" s="556" customFormat="1" ht="24" customHeight="1">
      <c r="B98" s="713" t="s">
        <v>641</v>
      </c>
      <c r="C98" s="713"/>
      <c r="D98" s="143"/>
      <c r="E98" s="143"/>
      <c r="F98" s="143"/>
      <c r="G98" s="143"/>
      <c r="H98" s="143"/>
      <c r="I98" s="143"/>
    </row>
    <row r="99" spans="1:25" s="556" customFormat="1" ht="37.15" customHeight="1">
      <c r="A99" s="567"/>
      <c r="B99" s="714" t="s">
        <v>924</v>
      </c>
      <c r="C99" s="714"/>
      <c r="D99" s="714"/>
      <c r="E99" s="714"/>
      <c r="F99" s="714"/>
      <c r="G99" s="714"/>
      <c r="H99" s="714"/>
      <c r="I99" s="714"/>
      <c r="J99" s="567"/>
    </row>
    <row r="100" spans="1:25" s="556" customFormat="1" ht="15.75" customHeight="1">
      <c r="A100" s="567"/>
      <c r="B100" s="27"/>
      <c r="C100" s="78"/>
      <c r="D100" s="78"/>
      <c r="E100" s="78"/>
      <c r="F100" s="78"/>
      <c r="G100" s="78"/>
      <c r="H100" s="78"/>
      <c r="I100" s="78"/>
      <c r="J100" s="567"/>
    </row>
    <row r="101" spans="1:25" s="556" customFormat="1" ht="49.5" customHeight="1">
      <c r="A101" s="567"/>
      <c r="B101" s="715" t="s">
        <v>840</v>
      </c>
      <c r="C101" s="716"/>
      <c r="D101" s="716"/>
      <c r="E101" s="716"/>
      <c r="F101" s="717">
        <v>0</v>
      </c>
      <c r="G101" s="718"/>
      <c r="H101" s="718"/>
      <c r="I101" s="719"/>
      <c r="J101" s="51"/>
      <c r="K101" s="51"/>
      <c r="L101" s="51"/>
      <c r="M101" s="51"/>
      <c r="N101" s="570">
        <f>'[14]Name of Bidder'!D85</f>
        <v>0</v>
      </c>
      <c r="O101" s="51"/>
      <c r="P101" s="51"/>
      <c r="Q101" s="51"/>
      <c r="R101" s="51"/>
      <c r="S101" s="51"/>
      <c r="T101" s="51"/>
      <c r="U101" s="51"/>
      <c r="V101" s="51"/>
      <c r="W101" s="51"/>
      <c r="X101" s="51"/>
      <c r="Y101" s="51"/>
    </row>
    <row r="102" spans="1:25" s="556" customFormat="1" ht="22.5" customHeight="1">
      <c r="A102" s="567"/>
      <c r="B102" s="774"/>
      <c r="C102" s="775"/>
      <c r="D102" s="775"/>
      <c r="E102" s="775"/>
      <c r="F102" s="753"/>
      <c r="G102" s="754"/>
      <c r="H102" s="754"/>
      <c r="I102" s="755"/>
      <c r="J102" s="51"/>
      <c r="K102" s="51"/>
      <c r="L102" s="51"/>
      <c r="M102" s="51"/>
      <c r="N102" s="571">
        <f>'[14]Name of Bidder'!D90</f>
        <v>0</v>
      </c>
      <c r="O102" s="51"/>
      <c r="P102" s="51"/>
      <c r="Q102" s="51"/>
      <c r="R102" s="51"/>
      <c r="S102" s="51"/>
      <c r="T102" s="51"/>
      <c r="U102" s="51"/>
      <c r="V102" s="51"/>
      <c r="W102" s="51"/>
      <c r="X102" s="51"/>
      <c r="Y102" s="51"/>
    </row>
    <row r="103" spans="1:25" s="556" customFormat="1" ht="44.25" customHeight="1">
      <c r="A103" s="572">
        <v>1</v>
      </c>
      <c r="B103" s="710" t="s">
        <v>631</v>
      </c>
      <c r="C103" s="711"/>
      <c r="D103" s="711"/>
      <c r="E103" s="756"/>
      <c r="F103" s="586"/>
      <c r="G103" s="587"/>
      <c r="H103" s="588"/>
      <c r="I103" s="588"/>
      <c r="J103" s="36"/>
      <c r="K103" s="36"/>
      <c r="L103" s="36"/>
      <c r="M103" s="36"/>
      <c r="N103" s="571">
        <f>'[14]Name of Bidder'!D95</f>
        <v>0</v>
      </c>
      <c r="O103" s="36"/>
      <c r="P103" s="36"/>
      <c r="Q103" s="36"/>
      <c r="R103" s="36"/>
      <c r="S103" s="36"/>
      <c r="T103" s="36"/>
      <c r="U103" s="36"/>
      <c r="V103" s="36"/>
      <c r="W103" s="36"/>
      <c r="X103" s="36"/>
      <c r="Y103" s="36"/>
    </row>
    <row r="104" spans="1:25" s="556" customFormat="1" ht="14.25" customHeight="1">
      <c r="A104" s="573"/>
      <c r="B104" s="68"/>
      <c r="C104" s="68"/>
      <c r="D104" s="68"/>
      <c r="E104" s="68"/>
      <c r="F104" s="74"/>
      <c r="G104" s="74"/>
      <c r="H104" s="74"/>
      <c r="I104" s="74"/>
      <c r="J104" s="36"/>
      <c r="K104" s="36"/>
      <c r="L104" s="36"/>
      <c r="M104" s="36"/>
      <c r="N104" s="36"/>
      <c r="O104" s="36"/>
      <c r="P104" s="36"/>
      <c r="Q104" s="36"/>
      <c r="R104" s="36"/>
      <c r="S104" s="36"/>
      <c r="T104" s="36"/>
      <c r="U104" s="36"/>
      <c r="V104" s="36"/>
      <c r="W104" s="36"/>
      <c r="X104" s="36"/>
      <c r="Y104" s="36"/>
    </row>
    <row r="105" spans="1:25" s="556" customFormat="1" ht="36.75" customHeight="1">
      <c r="A105" s="572">
        <v>2</v>
      </c>
      <c r="B105" s="710" t="s">
        <v>632</v>
      </c>
      <c r="C105" s="711"/>
      <c r="D105" s="711"/>
      <c r="E105" s="711"/>
      <c r="F105" s="586"/>
      <c r="G105" s="587"/>
      <c r="H105" s="588"/>
      <c r="I105" s="588"/>
      <c r="J105" s="36"/>
      <c r="K105" s="36"/>
      <c r="L105" s="36"/>
      <c r="M105" s="36"/>
      <c r="N105" s="36"/>
      <c r="O105" s="36"/>
      <c r="P105" s="36"/>
      <c r="Q105" s="36"/>
      <c r="R105" s="36"/>
      <c r="S105" s="36"/>
      <c r="T105" s="36"/>
      <c r="U105" s="36"/>
      <c r="V105" s="36"/>
      <c r="W105" s="36"/>
      <c r="X105" s="36"/>
      <c r="Y105" s="36"/>
    </row>
    <row r="106" spans="1:25" s="556" customFormat="1" ht="14.25" customHeight="1">
      <c r="A106" s="573"/>
      <c r="B106" s="74"/>
      <c r="C106" s="74"/>
      <c r="D106" s="74"/>
      <c r="E106" s="74"/>
      <c r="F106" s="74"/>
      <c r="G106" s="74"/>
      <c r="H106" s="74"/>
      <c r="I106" s="74"/>
      <c r="J106" s="36"/>
      <c r="K106" s="36"/>
      <c r="L106" s="36"/>
      <c r="M106" s="36"/>
      <c r="N106" s="36"/>
      <c r="O106" s="36"/>
      <c r="P106" s="36"/>
      <c r="Q106" s="36"/>
      <c r="R106" s="36"/>
      <c r="S106" s="36"/>
      <c r="T106" s="36"/>
      <c r="U106" s="36"/>
      <c r="V106" s="36"/>
      <c r="W106" s="36"/>
      <c r="X106" s="36"/>
      <c r="Y106" s="36"/>
    </row>
    <row r="107" spans="1:25" s="556" customFormat="1" ht="23.25" customHeight="1">
      <c r="A107" s="745">
        <v>3</v>
      </c>
      <c r="B107" s="738" t="s">
        <v>869</v>
      </c>
      <c r="C107" s="739"/>
      <c r="D107" s="739"/>
      <c r="E107" s="739"/>
      <c r="F107" s="586"/>
      <c r="G107" s="587"/>
      <c r="H107" s="588"/>
      <c r="I107" s="588"/>
      <c r="J107" s="36"/>
      <c r="K107" s="36"/>
      <c r="L107" s="36"/>
      <c r="M107" s="36"/>
      <c r="N107" s="36"/>
      <c r="O107" s="36"/>
      <c r="P107" s="36"/>
      <c r="Q107" s="36"/>
      <c r="R107" s="36"/>
      <c r="S107" s="36"/>
      <c r="T107" s="36"/>
      <c r="U107" s="36"/>
      <c r="V107" s="36"/>
      <c r="W107" s="36"/>
      <c r="X107" s="36"/>
      <c r="Y107" s="36"/>
    </row>
    <row r="108" spans="1:25" s="556" customFormat="1" ht="21" customHeight="1">
      <c r="A108" s="745"/>
      <c r="B108" s="735"/>
      <c r="C108" s="736"/>
      <c r="D108" s="736"/>
      <c r="E108" s="736"/>
      <c r="F108" s="586"/>
      <c r="G108" s="587"/>
      <c r="H108" s="588"/>
      <c r="I108" s="588"/>
      <c r="J108" s="36"/>
      <c r="K108" s="36"/>
      <c r="L108" s="36"/>
      <c r="M108" s="36"/>
      <c r="N108" s="36"/>
      <c r="O108" s="36"/>
      <c r="P108" s="36"/>
      <c r="Q108" s="36"/>
      <c r="R108" s="36"/>
      <c r="S108" s="36"/>
      <c r="T108" s="36"/>
      <c r="U108" s="36"/>
      <c r="V108" s="36"/>
      <c r="W108" s="36"/>
      <c r="X108" s="36"/>
      <c r="Y108" s="36"/>
    </row>
    <row r="109" spans="1:25" s="556" customFormat="1" ht="20.25" customHeight="1">
      <c r="A109" s="745"/>
      <c r="B109" s="735"/>
      <c r="C109" s="736"/>
      <c r="D109" s="736"/>
      <c r="E109" s="736"/>
      <c r="F109" s="586"/>
      <c r="G109" s="587"/>
      <c r="H109" s="588"/>
      <c r="I109" s="588"/>
      <c r="J109" s="36"/>
      <c r="K109" s="36"/>
      <c r="L109" s="36"/>
      <c r="M109" s="36"/>
      <c r="N109" s="36"/>
      <c r="O109" s="36"/>
      <c r="P109" s="36"/>
      <c r="Q109" s="36"/>
      <c r="R109" s="36"/>
      <c r="S109" s="36"/>
      <c r="T109" s="36"/>
      <c r="U109" s="36"/>
      <c r="V109" s="36"/>
      <c r="W109" s="36"/>
      <c r="X109" s="36"/>
      <c r="Y109" s="36"/>
    </row>
    <row r="110" spans="1:25" s="556" customFormat="1" ht="21" customHeight="1">
      <c r="A110" s="745"/>
      <c r="B110" s="735"/>
      <c r="C110" s="736"/>
      <c r="D110" s="736"/>
      <c r="E110" s="736"/>
      <c r="F110" s="586"/>
      <c r="G110" s="587"/>
      <c r="H110" s="588"/>
      <c r="I110" s="588"/>
      <c r="J110" s="36"/>
      <c r="K110" s="36"/>
      <c r="L110" s="36"/>
      <c r="M110" s="36"/>
      <c r="N110" s="36"/>
      <c r="O110" s="36"/>
      <c r="P110" s="36"/>
      <c r="Q110" s="36"/>
      <c r="R110" s="36"/>
      <c r="S110" s="36"/>
      <c r="T110" s="36"/>
      <c r="U110" s="36"/>
      <c r="V110" s="36"/>
      <c r="W110" s="36"/>
      <c r="X110" s="36"/>
      <c r="Y110" s="36"/>
    </row>
    <row r="111" spans="1:25" s="556" customFormat="1" ht="24.95" customHeight="1">
      <c r="A111" s="572"/>
      <c r="B111" s="574"/>
      <c r="E111" s="43" t="s">
        <v>633</v>
      </c>
      <c r="F111" s="586"/>
      <c r="G111" s="587"/>
      <c r="H111" s="588"/>
      <c r="I111" s="588"/>
      <c r="J111" s="36"/>
      <c r="K111" s="36"/>
      <c r="L111" s="36"/>
      <c r="M111" s="36"/>
      <c r="N111" s="36"/>
      <c r="O111" s="36"/>
      <c r="P111" s="36"/>
      <c r="Q111" s="36"/>
      <c r="R111" s="36"/>
      <c r="S111" s="36"/>
      <c r="T111" s="36"/>
      <c r="U111" s="36"/>
      <c r="V111" s="36"/>
      <c r="W111" s="36"/>
      <c r="X111" s="36"/>
      <c r="Y111" s="36"/>
    </row>
    <row r="112" spans="1:25" s="556" customFormat="1" ht="24.95" customHeight="1">
      <c r="A112" s="572"/>
      <c r="B112" s="574"/>
      <c r="E112" s="43" t="s">
        <v>23</v>
      </c>
      <c r="F112" s="586"/>
      <c r="G112" s="587"/>
      <c r="H112" s="588"/>
      <c r="I112" s="588"/>
      <c r="J112" s="36"/>
      <c r="K112" s="36"/>
      <c r="L112" s="36"/>
      <c r="M112" s="36"/>
      <c r="N112" s="36"/>
      <c r="O112" s="36"/>
      <c r="P112" s="36"/>
      <c r="Q112" s="36"/>
      <c r="R112" s="36"/>
      <c r="S112" s="36"/>
      <c r="T112" s="36"/>
      <c r="U112" s="36"/>
      <c r="V112" s="36"/>
      <c r="W112" s="36"/>
      <c r="X112" s="36"/>
      <c r="Y112" s="36"/>
    </row>
    <row r="113" spans="1:25" s="556" customFormat="1" ht="24.95" customHeight="1">
      <c r="A113" s="572"/>
      <c r="B113" s="575"/>
      <c r="C113" s="576"/>
      <c r="D113" s="576"/>
      <c r="E113" s="577" t="s">
        <v>634</v>
      </c>
      <c r="F113" s="586"/>
      <c r="G113" s="587"/>
      <c r="H113" s="588"/>
      <c r="I113" s="588"/>
      <c r="J113" s="36"/>
      <c r="K113" s="36"/>
      <c r="L113" s="36"/>
      <c r="M113" s="36"/>
      <c r="N113" s="36"/>
      <c r="O113" s="36"/>
      <c r="P113" s="36"/>
      <c r="Q113" s="36"/>
      <c r="R113" s="36"/>
      <c r="S113" s="36"/>
      <c r="T113" s="36"/>
      <c r="U113" s="36"/>
      <c r="V113" s="36"/>
      <c r="W113" s="36"/>
      <c r="X113" s="36"/>
      <c r="Y113" s="36"/>
    </row>
    <row r="114" spans="1:25" s="556" customFormat="1" ht="20.25" customHeight="1">
      <c r="A114" s="572"/>
      <c r="B114" s="567"/>
      <c r="C114" s="567"/>
      <c r="D114" s="567"/>
      <c r="E114" s="43"/>
      <c r="F114" s="78"/>
      <c r="G114" s="78"/>
      <c r="H114" s="78"/>
      <c r="I114" s="78"/>
      <c r="J114" s="36"/>
      <c r="K114" s="36"/>
      <c r="L114" s="36"/>
      <c r="M114" s="36"/>
      <c r="N114" s="36"/>
      <c r="O114" s="36"/>
      <c r="P114" s="36"/>
      <c r="Q114" s="36"/>
      <c r="R114" s="36"/>
      <c r="S114" s="36"/>
      <c r="T114" s="36"/>
      <c r="U114" s="36"/>
      <c r="V114" s="36"/>
      <c r="W114" s="36"/>
      <c r="X114" s="36"/>
      <c r="Y114" s="36"/>
    </row>
    <row r="115" spans="1:25" s="556" customFormat="1" ht="54.75" hidden="1" customHeight="1">
      <c r="A115" s="632" t="s">
        <v>635</v>
      </c>
      <c r="B115" s="769"/>
      <c r="C115" s="770"/>
      <c r="D115" s="770"/>
      <c r="E115" s="770"/>
      <c r="F115" s="586"/>
      <c r="G115" s="587"/>
      <c r="H115" s="588"/>
      <c r="I115" s="588"/>
      <c r="J115" s="36"/>
      <c r="K115" s="36"/>
      <c r="L115" s="36"/>
      <c r="M115" s="36"/>
      <c r="N115" s="36"/>
      <c r="O115" s="36"/>
      <c r="P115" s="36"/>
      <c r="Q115" s="36"/>
      <c r="R115" s="36"/>
      <c r="S115" s="36"/>
      <c r="T115" s="36"/>
      <c r="U115" s="36"/>
      <c r="V115" s="36"/>
      <c r="W115" s="36"/>
      <c r="X115" s="36"/>
      <c r="Y115" s="36"/>
    </row>
    <row r="116" spans="1:25" s="556" customFormat="1" ht="33.6" hidden="1" customHeight="1">
      <c r="A116" s="633"/>
      <c r="B116" s="760"/>
      <c r="C116" s="761"/>
      <c r="D116" s="761"/>
      <c r="E116" s="761"/>
      <c r="I116" s="578"/>
      <c r="J116" s="36"/>
      <c r="K116" s="36"/>
      <c r="L116" s="36"/>
      <c r="M116" s="36"/>
      <c r="N116" s="36"/>
      <c r="O116" s="36"/>
      <c r="P116" s="36"/>
      <c r="Q116" s="36"/>
      <c r="R116" s="36"/>
      <c r="S116" s="36"/>
      <c r="T116" s="36"/>
      <c r="U116" s="36"/>
      <c r="V116" s="36"/>
      <c r="W116" s="36"/>
      <c r="X116" s="36"/>
      <c r="Y116" s="36"/>
    </row>
    <row r="117" spans="1:25" s="556" customFormat="1" ht="35.450000000000003" hidden="1" customHeight="1">
      <c r="A117" s="633"/>
      <c r="B117" s="773"/>
      <c r="C117" s="761"/>
      <c r="D117" s="761"/>
      <c r="E117" s="761"/>
      <c r="F117" s="586"/>
      <c r="G117" s="587"/>
      <c r="H117" s="588"/>
      <c r="I117" s="588"/>
      <c r="J117" s="36"/>
      <c r="K117" s="36"/>
      <c r="L117" s="36"/>
      <c r="M117" s="36"/>
      <c r="N117" s="36"/>
      <c r="O117" s="36"/>
      <c r="P117" s="36"/>
      <c r="Q117" s="36"/>
      <c r="R117" s="36"/>
      <c r="S117" s="36"/>
      <c r="T117" s="36"/>
      <c r="U117" s="36"/>
      <c r="V117" s="36"/>
      <c r="W117" s="36"/>
      <c r="X117" s="36"/>
      <c r="Y117" s="36"/>
    </row>
    <row r="118" spans="1:25" s="556" customFormat="1" ht="13.5" hidden="1" customHeight="1">
      <c r="A118" s="633"/>
      <c r="B118" s="636"/>
      <c r="C118" s="633"/>
      <c r="D118" s="633"/>
      <c r="E118" s="637"/>
      <c r="F118" s="78"/>
      <c r="G118" s="78"/>
      <c r="H118" s="78"/>
      <c r="I118" s="580"/>
      <c r="J118" s="36"/>
      <c r="K118" s="36"/>
      <c r="L118" s="36"/>
      <c r="M118" s="36"/>
      <c r="N118" s="36"/>
      <c r="O118" s="36"/>
      <c r="P118" s="36"/>
      <c r="Q118" s="36"/>
      <c r="R118" s="36"/>
      <c r="S118" s="36"/>
      <c r="T118" s="36"/>
      <c r="U118" s="36"/>
      <c r="V118" s="36"/>
      <c r="W118" s="36"/>
      <c r="X118" s="36"/>
      <c r="Y118" s="36"/>
    </row>
    <row r="119" spans="1:25" s="556" customFormat="1" ht="34.5" hidden="1" customHeight="1">
      <c r="A119" s="638"/>
      <c r="B119" s="760"/>
      <c r="C119" s="761"/>
      <c r="D119" s="761"/>
      <c r="E119" s="761"/>
      <c r="F119" s="704"/>
      <c r="G119" s="705"/>
      <c r="H119" s="704"/>
      <c r="I119" s="705"/>
      <c r="J119" s="36"/>
      <c r="K119" s="36"/>
      <c r="L119" s="36"/>
      <c r="M119" s="36"/>
      <c r="N119" s="36"/>
      <c r="O119" s="36"/>
      <c r="P119" s="36"/>
      <c r="Q119" s="36"/>
      <c r="R119" s="36"/>
      <c r="S119" s="36"/>
      <c r="T119" s="36"/>
      <c r="U119" s="36"/>
      <c r="V119" s="36"/>
      <c r="W119" s="36"/>
      <c r="X119" s="36"/>
      <c r="Y119" s="36"/>
    </row>
    <row r="120" spans="1:25" s="556" customFormat="1" ht="10.5" hidden="1" customHeight="1">
      <c r="A120" s="638"/>
      <c r="B120" s="636"/>
      <c r="C120" s="633"/>
      <c r="D120" s="633"/>
      <c r="E120" s="637"/>
      <c r="F120" s="78"/>
      <c r="G120" s="78"/>
      <c r="H120" s="78"/>
      <c r="I120" s="580"/>
      <c r="J120" s="36"/>
      <c r="K120" s="36"/>
      <c r="L120" s="36"/>
      <c r="M120" s="36"/>
      <c r="N120" s="36"/>
      <c r="O120" s="36"/>
      <c r="P120" s="36"/>
      <c r="Q120" s="36"/>
      <c r="R120" s="36"/>
      <c r="S120" s="36"/>
      <c r="T120" s="36"/>
      <c r="U120" s="36"/>
      <c r="V120" s="36"/>
      <c r="W120" s="36"/>
      <c r="X120" s="36"/>
      <c r="Y120" s="36"/>
    </row>
    <row r="121" spans="1:25" s="556" customFormat="1" ht="24.95" hidden="1" customHeight="1">
      <c r="A121" s="638"/>
      <c r="B121" s="760"/>
      <c r="C121" s="761"/>
      <c r="D121" s="761"/>
      <c r="E121" s="761"/>
      <c r="F121" s="586"/>
      <c r="G121" s="587"/>
      <c r="H121" s="588"/>
      <c r="I121" s="588"/>
      <c r="J121" s="36"/>
      <c r="K121" s="36"/>
      <c r="L121" s="36"/>
      <c r="M121" s="36"/>
      <c r="N121" s="36"/>
      <c r="O121" s="36"/>
      <c r="P121" s="36"/>
      <c r="Q121" s="36"/>
      <c r="R121" s="36"/>
      <c r="S121" s="36"/>
      <c r="T121" s="36"/>
      <c r="U121" s="36"/>
      <c r="V121" s="36"/>
      <c r="W121" s="36"/>
      <c r="X121" s="36"/>
      <c r="Y121" s="36"/>
    </row>
    <row r="122" spans="1:25" s="556" customFormat="1" ht="11.25" hidden="1" customHeight="1">
      <c r="A122" s="638"/>
      <c r="B122" s="636"/>
      <c r="C122" s="633"/>
      <c r="D122" s="633"/>
      <c r="E122" s="637"/>
      <c r="F122" s="78"/>
      <c r="G122" s="78"/>
      <c r="H122" s="78"/>
      <c r="I122" s="580"/>
      <c r="J122" s="36"/>
      <c r="K122" s="36"/>
      <c r="L122" s="36"/>
      <c r="M122" s="36"/>
      <c r="N122" s="36"/>
      <c r="O122" s="36"/>
      <c r="P122" s="36"/>
      <c r="Q122" s="36"/>
      <c r="R122" s="36"/>
      <c r="S122" s="36"/>
      <c r="T122" s="36"/>
      <c r="U122" s="36"/>
      <c r="V122" s="36"/>
      <c r="W122" s="36"/>
      <c r="X122" s="36"/>
      <c r="Y122" s="36"/>
    </row>
    <row r="123" spans="1:25" s="556" customFormat="1" ht="33.75" hidden="1" customHeight="1">
      <c r="A123" s="632" t="s">
        <v>637</v>
      </c>
      <c r="B123" s="760"/>
      <c r="C123" s="761"/>
      <c r="D123" s="761"/>
      <c r="E123" s="761"/>
      <c r="F123" s="586"/>
      <c r="G123" s="587"/>
      <c r="H123" s="588"/>
      <c r="I123" s="588"/>
      <c r="J123" s="36"/>
      <c r="K123" s="36"/>
      <c r="L123" s="36"/>
      <c r="M123" s="36"/>
      <c r="N123" s="36"/>
      <c r="O123" s="36"/>
      <c r="P123" s="36"/>
      <c r="Q123" s="36"/>
      <c r="R123" s="36"/>
      <c r="S123" s="36"/>
      <c r="T123" s="36"/>
      <c r="U123" s="36"/>
      <c r="V123" s="36"/>
      <c r="W123" s="36"/>
      <c r="X123" s="36"/>
      <c r="Y123" s="36"/>
    </row>
    <row r="124" spans="1:25" s="556" customFormat="1" ht="11.25" hidden="1" customHeight="1">
      <c r="A124" s="638"/>
      <c r="B124" s="636"/>
      <c r="C124" s="633"/>
      <c r="D124" s="633"/>
      <c r="E124" s="637"/>
      <c r="F124" s="78"/>
      <c r="G124" s="78"/>
      <c r="H124" s="78"/>
      <c r="I124" s="580"/>
      <c r="J124" s="36"/>
      <c r="K124" s="36"/>
      <c r="L124" s="36"/>
      <c r="M124" s="36"/>
      <c r="N124" s="36"/>
      <c r="O124" s="36"/>
      <c r="P124" s="36"/>
      <c r="Q124" s="36"/>
      <c r="R124" s="36"/>
      <c r="S124" s="36"/>
      <c r="T124" s="36"/>
      <c r="U124" s="36"/>
      <c r="V124" s="36"/>
      <c r="W124" s="36"/>
      <c r="X124" s="36"/>
      <c r="Y124" s="36"/>
    </row>
    <row r="125" spans="1:25" s="556" customFormat="1" ht="17.45" hidden="1" customHeight="1">
      <c r="A125" s="638"/>
      <c r="B125" s="760"/>
      <c r="C125" s="761"/>
      <c r="D125" s="761"/>
      <c r="E125" s="761"/>
      <c r="F125" s="766"/>
      <c r="G125" s="767"/>
      <c r="H125" s="766"/>
      <c r="I125" s="767"/>
      <c r="J125" s="36"/>
      <c r="K125" s="36"/>
      <c r="L125" s="36"/>
      <c r="M125" s="36"/>
      <c r="N125" s="36"/>
      <c r="O125" s="36"/>
      <c r="P125" s="36"/>
      <c r="Q125" s="36"/>
      <c r="R125" s="36"/>
      <c r="S125" s="36"/>
      <c r="T125" s="36"/>
      <c r="U125" s="36"/>
      <c r="V125" s="36"/>
      <c r="W125" s="36"/>
      <c r="X125" s="36"/>
      <c r="Y125" s="36"/>
    </row>
    <row r="126" spans="1:25" s="556" customFormat="1" ht="51" hidden="1" customHeight="1">
      <c r="A126" s="638"/>
      <c r="B126" s="758"/>
      <c r="C126" s="759"/>
      <c r="D126" s="759"/>
      <c r="E126" s="759"/>
      <c r="F126" s="589"/>
      <c r="G126" s="590"/>
      <c r="H126" s="591"/>
      <c r="I126" s="592"/>
      <c r="J126" s="36"/>
      <c r="K126" s="36"/>
      <c r="L126" s="36"/>
      <c r="M126" s="36"/>
      <c r="N126" s="36"/>
      <c r="O126" s="36"/>
      <c r="P126" s="36"/>
      <c r="Q126" s="36"/>
      <c r="R126" s="36"/>
      <c r="S126" s="36"/>
      <c r="T126" s="36"/>
      <c r="U126" s="36"/>
      <c r="V126" s="36"/>
      <c r="W126" s="36"/>
      <c r="X126" s="36"/>
      <c r="Y126" s="36"/>
    </row>
    <row r="127" spans="1:25" s="556" customFormat="1" ht="31.5" hidden="1" customHeight="1">
      <c r="A127" s="638"/>
      <c r="B127" s="760"/>
      <c r="C127" s="761"/>
      <c r="D127" s="761"/>
      <c r="E127" s="761"/>
      <c r="F127" s="593"/>
      <c r="G127" s="594"/>
      <c r="H127" s="595"/>
      <c r="I127" s="596"/>
      <c r="J127" s="36"/>
      <c r="K127" s="36"/>
      <c r="L127" s="36"/>
      <c r="M127" s="36"/>
      <c r="N127" s="36"/>
      <c r="O127" s="36"/>
      <c r="P127" s="36"/>
      <c r="Q127" s="36"/>
      <c r="R127" s="36"/>
      <c r="S127" s="36"/>
      <c r="T127" s="36"/>
      <c r="U127" s="36"/>
      <c r="V127" s="36"/>
      <c r="W127" s="36"/>
      <c r="X127" s="36"/>
      <c r="Y127" s="36"/>
    </row>
    <row r="128" spans="1:25" s="556" customFormat="1" ht="15.75" hidden="1" customHeight="1">
      <c r="A128" s="638"/>
      <c r="B128" s="639"/>
      <c r="C128" s="640"/>
      <c r="D128" s="640"/>
      <c r="E128" s="640"/>
      <c r="F128" s="597"/>
      <c r="G128" s="594"/>
      <c r="H128" s="595"/>
      <c r="I128" s="596"/>
      <c r="J128" s="36"/>
      <c r="K128" s="36"/>
      <c r="L128" s="36"/>
      <c r="M128" s="36"/>
      <c r="N128" s="36"/>
      <c r="O128" s="36"/>
      <c r="P128" s="36"/>
      <c r="Q128" s="36"/>
      <c r="R128" s="36"/>
      <c r="S128" s="36"/>
      <c r="T128" s="36"/>
      <c r="U128" s="36"/>
      <c r="V128" s="36"/>
      <c r="W128" s="36"/>
      <c r="X128" s="36"/>
      <c r="Y128" s="36"/>
    </row>
    <row r="129" spans="1:25" s="556" customFormat="1" ht="51" hidden="1" customHeight="1">
      <c r="A129" s="638"/>
      <c r="B129" s="634"/>
      <c r="C129" s="635"/>
      <c r="D129" s="635"/>
      <c r="E129" s="635"/>
      <c r="F129" s="598"/>
      <c r="G129" s="594"/>
      <c r="H129" s="595"/>
      <c r="I129" s="596"/>
      <c r="J129" s="36"/>
      <c r="K129" s="36"/>
      <c r="L129" s="36"/>
      <c r="M129" s="36"/>
      <c r="N129" s="36"/>
      <c r="O129" s="36"/>
      <c r="P129" s="36"/>
      <c r="Q129" s="36"/>
      <c r="R129" s="36"/>
      <c r="S129" s="36"/>
      <c r="T129" s="36"/>
      <c r="U129" s="36"/>
      <c r="V129" s="36"/>
      <c r="W129" s="36"/>
      <c r="X129" s="36"/>
      <c r="Y129" s="36"/>
    </row>
    <row r="130" spans="1:25" s="556" customFormat="1" ht="51" hidden="1" customHeight="1">
      <c r="A130" s="638"/>
      <c r="B130" s="641"/>
      <c r="C130" s="642"/>
      <c r="D130" s="642"/>
      <c r="E130" s="642"/>
      <c r="F130" s="599"/>
      <c r="G130" s="599"/>
      <c r="H130" s="600"/>
      <c r="I130" s="599"/>
      <c r="J130" s="36"/>
      <c r="K130" s="36"/>
      <c r="L130" s="36"/>
      <c r="M130" s="36"/>
      <c r="N130" s="36"/>
      <c r="O130" s="36"/>
      <c r="P130" s="36"/>
      <c r="Q130" s="36"/>
      <c r="R130" s="36"/>
      <c r="S130" s="36"/>
      <c r="T130" s="36"/>
      <c r="U130" s="36"/>
      <c r="V130" s="36"/>
      <c r="W130" s="36"/>
      <c r="X130" s="36"/>
      <c r="Y130" s="36"/>
    </row>
    <row r="131" spans="1:25" s="556" customFormat="1" ht="18.75" hidden="1" customHeight="1">
      <c r="A131" s="572"/>
      <c r="B131" s="558"/>
      <c r="C131" s="558"/>
      <c r="D131" s="558"/>
      <c r="E131" s="558"/>
      <c r="F131" s="558"/>
      <c r="G131" s="558"/>
      <c r="H131" s="558"/>
      <c r="I131" s="558"/>
      <c r="J131" s="36"/>
      <c r="K131" s="36"/>
      <c r="L131" s="36"/>
      <c r="M131" s="36"/>
      <c r="N131" s="36"/>
      <c r="O131" s="36"/>
      <c r="P131" s="36"/>
      <c r="Q131" s="36"/>
      <c r="R131" s="36"/>
      <c r="S131" s="36"/>
      <c r="T131" s="36"/>
      <c r="U131" s="36"/>
      <c r="V131" s="36"/>
      <c r="W131" s="36"/>
      <c r="X131" s="36"/>
      <c r="Y131" s="36"/>
    </row>
    <row r="132" spans="1:25" s="556" customFormat="1" ht="18.75" hidden="1" customHeight="1">
      <c r="A132" s="572"/>
      <c r="B132" s="768" t="s">
        <v>834</v>
      </c>
      <c r="C132" s="768"/>
      <c r="D132" s="768"/>
      <c r="E132" s="768"/>
      <c r="F132" s="768"/>
      <c r="G132" s="768"/>
      <c r="H132" s="768"/>
      <c r="I132" s="768"/>
      <c r="J132" s="36"/>
      <c r="K132" s="36"/>
      <c r="L132" s="36"/>
      <c r="M132" s="36"/>
      <c r="N132" s="36"/>
      <c r="O132" s="36"/>
      <c r="P132" s="36"/>
      <c r="Q132" s="36"/>
      <c r="R132" s="36"/>
      <c r="S132" s="36"/>
      <c r="T132" s="36"/>
      <c r="U132" s="36"/>
      <c r="V132" s="36"/>
      <c r="W132" s="36"/>
      <c r="X132" s="36"/>
      <c r="Y132" s="36"/>
    </row>
    <row r="133" spans="1:25" s="556" customFormat="1" ht="18.75" hidden="1" customHeight="1">
      <c r="A133" s="572"/>
      <c r="B133" s="558"/>
      <c r="C133" s="558"/>
      <c r="D133" s="558"/>
      <c r="E133" s="558"/>
      <c r="F133" s="558"/>
      <c r="G133" s="558"/>
      <c r="H133" s="558"/>
      <c r="I133" s="558"/>
      <c r="J133" s="36"/>
      <c r="K133" s="36"/>
      <c r="L133" s="36"/>
      <c r="M133" s="36"/>
      <c r="N133" s="36"/>
      <c r="O133" s="36"/>
      <c r="P133" s="36"/>
      <c r="Q133" s="36"/>
      <c r="R133" s="36"/>
      <c r="S133" s="36"/>
      <c r="T133" s="36"/>
      <c r="U133" s="36"/>
      <c r="V133" s="36"/>
      <c r="W133" s="36"/>
      <c r="X133" s="36"/>
      <c r="Y133" s="36"/>
    </row>
    <row r="134" spans="1:25" s="556" customFormat="1" ht="52.5" hidden="1" customHeight="1">
      <c r="A134" s="569" t="s">
        <v>838</v>
      </c>
      <c r="B134" s="769"/>
      <c r="C134" s="770"/>
      <c r="D134" s="770"/>
      <c r="E134" s="770"/>
      <c r="F134" s="586"/>
      <c r="G134" s="587"/>
      <c r="H134" s="588"/>
      <c r="I134" s="588"/>
      <c r="J134" s="36"/>
      <c r="K134" s="36"/>
      <c r="L134" s="36"/>
      <c r="M134" s="36"/>
      <c r="N134" s="36"/>
      <c r="O134" s="36"/>
      <c r="P134" s="36"/>
      <c r="Q134" s="36"/>
      <c r="R134" s="36"/>
      <c r="S134" s="36"/>
      <c r="T134" s="36"/>
      <c r="U134" s="36"/>
      <c r="V134" s="36"/>
      <c r="W134" s="36"/>
      <c r="X134" s="36"/>
      <c r="Y134" s="36"/>
    </row>
    <row r="135" spans="1:25" s="556" customFormat="1" ht="19.5" hidden="1" customHeight="1">
      <c r="A135" s="567"/>
      <c r="B135" s="771"/>
      <c r="C135" s="772"/>
      <c r="D135" s="772"/>
      <c r="E135" s="772"/>
      <c r="I135" s="578"/>
      <c r="J135" s="36"/>
      <c r="K135" s="36"/>
      <c r="L135" s="36"/>
      <c r="M135" s="36"/>
      <c r="N135" s="36"/>
      <c r="O135" s="36"/>
      <c r="P135" s="36"/>
      <c r="Q135" s="36"/>
      <c r="R135" s="36"/>
      <c r="S135" s="36"/>
      <c r="T135" s="36"/>
      <c r="U135" s="36"/>
      <c r="V135" s="36"/>
      <c r="W135" s="36"/>
      <c r="X135" s="36"/>
      <c r="Y135" s="36"/>
    </row>
    <row r="136" spans="1:25" s="556" customFormat="1" ht="35.450000000000003" hidden="1" customHeight="1">
      <c r="A136" s="567"/>
      <c r="B136" s="773"/>
      <c r="C136" s="761"/>
      <c r="D136" s="761"/>
      <c r="E136" s="761"/>
      <c r="F136" s="586"/>
      <c r="G136" s="587"/>
      <c r="H136" s="588"/>
      <c r="I136" s="588"/>
      <c r="J136" s="36"/>
      <c r="K136" s="36"/>
      <c r="L136" s="36"/>
      <c r="M136" s="36"/>
      <c r="N136" s="36"/>
      <c r="O136" s="36"/>
      <c r="P136" s="36"/>
      <c r="Q136" s="36"/>
      <c r="R136" s="36"/>
      <c r="S136" s="36"/>
      <c r="T136" s="36"/>
      <c r="U136" s="36"/>
      <c r="V136" s="36"/>
      <c r="W136" s="36"/>
      <c r="X136" s="36"/>
      <c r="Y136" s="36"/>
    </row>
    <row r="137" spans="1:25" s="556" customFormat="1" ht="13.5" hidden="1" customHeight="1">
      <c r="A137" s="567"/>
      <c r="B137" s="636"/>
      <c r="C137" s="633"/>
      <c r="D137" s="633"/>
      <c r="E137" s="637"/>
      <c r="F137" s="78"/>
      <c r="G137" s="78"/>
      <c r="H137" s="78"/>
      <c r="I137" s="580"/>
      <c r="J137" s="36"/>
      <c r="K137" s="36"/>
      <c r="L137" s="36"/>
      <c r="M137" s="36"/>
      <c r="N137" s="36"/>
      <c r="O137" s="36"/>
      <c r="P137" s="36"/>
      <c r="Q137" s="36"/>
      <c r="R137" s="36"/>
      <c r="S137" s="36"/>
      <c r="T137" s="36"/>
      <c r="U137" s="36"/>
      <c r="V137" s="36"/>
      <c r="W137" s="36"/>
      <c r="X137" s="36"/>
      <c r="Y137" s="36"/>
    </row>
    <row r="138" spans="1:25" s="556" customFormat="1" ht="34.5" hidden="1" customHeight="1">
      <c r="A138" s="572"/>
      <c r="B138" s="760"/>
      <c r="C138" s="761"/>
      <c r="D138" s="761"/>
      <c r="E138" s="761"/>
      <c r="F138" s="704"/>
      <c r="G138" s="705"/>
      <c r="H138" s="704"/>
      <c r="I138" s="705"/>
      <c r="J138" s="36"/>
      <c r="K138" s="36"/>
      <c r="L138" s="36"/>
      <c r="M138" s="36"/>
      <c r="N138" s="36"/>
      <c r="O138" s="36"/>
      <c r="P138" s="36"/>
      <c r="Q138" s="36"/>
      <c r="R138" s="36"/>
      <c r="S138" s="36"/>
      <c r="T138" s="36"/>
      <c r="U138" s="36"/>
      <c r="V138" s="36"/>
      <c r="W138" s="36"/>
      <c r="X138" s="36"/>
      <c r="Y138" s="36"/>
    </row>
    <row r="139" spans="1:25" s="556" customFormat="1" ht="10.5" hidden="1" customHeight="1">
      <c r="A139" s="572"/>
      <c r="B139" s="636"/>
      <c r="C139" s="633"/>
      <c r="D139" s="633"/>
      <c r="E139" s="637"/>
      <c r="F139" s="78"/>
      <c r="G139" s="78"/>
      <c r="H139" s="78"/>
      <c r="I139" s="580"/>
      <c r="J139" s="36"/>
      <c r="K139" s="36"/>
      <c r="L139" s="36"/>
      <c r="M139" s="36"/>
      <c r="N139" s="36"/>
      <c r="O139" s="36"/>
      <c r="P139" s="36"/>
      <c r="Q139" s="36"/>
      <c r="R139" s="36"/>
      <c r="S139" s="36"/>
      <c r="T139" s="36"/>
      <c r="U139" s="36"/>
      <c r="V139" s="36"/>
      <c r="W139" s="36"/>
      <c r="X139" s="36"/>
      <c r="Y139" s="36"/>
    </row>
    <row r="140" spans="1:25" s="556" customFormat="1" ht="24.95" hidden="1" customHeight="1">
      <c r="A140" s="572"/>
      <c r="B140" s="760"/>
      <c r="C140" s="761"/>
      <c r="D140" s="761"/>
      <c r="E140" s="761"/>
      <c r="F140" s="586"/>
      <c r="G140" s="587"/>
      <c r="H140" s="588"/>
      <c r="I140" s="588"/>
      <c r="J140" s="36"/>
      <c r="K140" s="36"/>
      <c r="L140" s="36"/>
      <c r="M140" s="36"/>
      <c r="N140" s="36"/>
      <c r="O140" s="36"/>
      <c r="P140" s="36"/>
      <c r="Q140" s="36"/>
      <c r="R140" s="36"/>
      <c r="S140" s="36"/>
      <c r="T140" s="36"/>
      <c r="U140" s="36"/>
      <c r="V140" s="36"/>
      <c r="W140" s="36"/>
      <c r="X140" s="36"/>
      <c r="Y140" s="36"/>
    </row>
    <row r="141" spans="1:25" s="556" customFormat="1" ht="11.25" hidden="1" customHeight="1">
      <c r="A141" s="572"/>
      <c r="B141" s="636"/>
      <c r="C141" s="633"/>
      <c r="D141" s="633"/>
      <c r="E141" s="637"/>
      <c r="F141" s="78"/>
      <c r="G141" s="78"/>
      <c r="H141" s="78"/>
      <c r="I141" s="580"/>
      <c r="J141" s="36"/>
      <c r="K141" s="36"/>
      <c r="L141" s="36"/>
      <c r="M141" s="36"/>
      <c r="N141" s="36"/>
      <c r="O141" s="36"/>
      <c r="P141" s="36"/>
      <c r="Q141" s="36"/>
      <c r="R141" s="36"/>
      <c r="S141" s="36"/>
      <c r="T141" s="36"/>
      <c r="U141" s="36"/>
      <c r="V141" s="36"/>
      <c r="W141" s="36"/>
      <c r="X141" s="36"/>
      <c r="Y141" s="36"/>
    </row>
    <row r="142" spans="1:25" s="556" customFormat="1" ht="33.75" hidden="1" customHeight="1">
      <c r="A142" s="569" t="s">
        <v>841</v>
      </c>
      <c r="B142" s="760"/>
      <c r="C142" s="761"/>
      <c r="D142" s="761"/>
      <c r="E142" s="761"/>
      <c r="F142" s="586"/>
      <c r="G142" s="587"/>
      <c r="H142" s="588"/>
      <c r="I142" s="588"/>
      <c r="J142" s="36"/>
      <c r="K142" s="36"/>
      <c r="L142" s="36"/>
      <c r="M142" s="36"/>
      <c r="N142" s="36"/>
      <c r="O142" s="36"/>
      <c r="P142" s="36"/>
      <c r="Q142" s="36"/>
      <c r="R142" s="36"/>
      <c r="S142" s="36"/>
      <c r="T142" s="36"/>
      <c r="U142" s="36"/>
      <c r="V142" s="36"/>
      <c r="W142" s="36"/>
      <c r="X142" s="36"/>
      <c r="Y142" s="36"/>
    </row>
    <row r="143" spans="1:25" s="556" customFormat="1" ht="11.25" hidden="1" customHeight="1">
      <c r="A143" s="572"/>
      <c r="B143" s="636"/>
      <c r="C143" s="633"/>
      <c r="D143" s="633"/>
      <c r="E143" s="637"/>
      <c r="F143" s="78"/>
      <c r="G143" s="78"/>
      <c r="H143" s="78"/>
      <c r="I143" s="580"/>
      <c r="J143" s="36"/>
      <c r="K143" s="36"/>
      <c r="L143" s="36"/>
      <c r="M143" s="36"/>
      <c r="N143" s="36"/>
      <c r="O143" s="36"/>
      <c r="P143" s="36"/>
      <c r="Q143" s="36"/>
      <c r="R143" s="36"/>
      <c r="S143" s="36"/>
      <c r="T143" s="36"/>
      <c r="U143" s="36"/>
      <c r="V143" s="36"/>
      <c r="W143" s="36"/>
      <c r="X143" s="36"/>
      <c r="Y143" s="36"/>
    </row>
    <row r="144" spans="1:25" s="556" customFormat="1" ht="17.45" hidden="1" customHeight="1">
      <c r="A144" s="572"/>
      <c r="B144" s="760"/>
      <c r="C144" s="761"/>
      <c r="D144" s="761"/>
      <c r="E144" s="761"/>
      <c r="F144" s="766"/>
      <c r="G144" s="767"/>
      <c r="H144" s="766"/>
      <c r="I144" s="767"/>
      <c r="J144" s="36"/>
      <c r="K144" s="36"/>
      <c r="L144" s="36"/>
      <c r="M144" s="36"/>
      <c r="N144" s="36"/>
      <c r="O144" s="36"/>
      <c r="P144" s="36"/>
      <c r="Q144" s="36"/>
      <c r="R144" s="36"/>
      <c r="S144" s="36"/>
      <c r="T144" s="36"/>
      <c r="U144" s="36"/>
      <c r="V144" s="36"/>
      <c r="W144" s="36"/>
      <c r="X144" s="36"/>
      <c r="Y144" s="36"/>
    </row>
    <row r="145" spans="1:25" s="556" customFormat="1" ht="24.95" hidden="1" customHeight="1">
      <c r="A145" s="572"/>
      <c r="B145" s="758"/>
      <c r="C145" s="759"/>
      <c r="D145" s="759"/>
      <c r="E145" s="759"/>
      <c r="F145" s="589"/>
      <c r="G145" s="590"/>
      <c r="H145" s="591"/>
      <c r="I145" s="592"/>
      <c r="J145" s="36"/>
      <c r="K145" s="36"/>
      <c r="L145" s="36"/>
      <c r="M145" s="36"/>
      <c r="N145" s="36"/>
      <c r="O145" s="36"/>
      <c r="P145" s="36"/>
      <c r="Q145" s="36"/>
      <c r="R145" s="36"/>
      <c r="S145" s="36"/>
      <c r="T145" s="36"/>
      <c r="U145" s="36"/>
      <c r="V145" s="36"/>
      <c r="W145" s="36"/>
      <c r="X145" s="36"/>
      <c r="Y145" s="36"/>
    </row>
    <row r="146" spans="1:25" s="556" customFormat="1" ht="31.5" hidden="1" customHeight="1">
      <c r="A146" s="572"/>
      <c r="B146" s="760"/>
      <c r="C146" s="761"/>
      <c r="D146" s="761"/>
      <c r="E146" s="761"/>
      <c r="F146" s="593"/>
      <c r="G146" s="594"/>
      <c r="H146" s="595"/>
      <c r="I146" s="596"/>
      <c r="J146" s="36"/>
      <c r="K146" s="36"/>
      <c r="L146" s="36"/>
      <c r="M146" s="36"/>
      <c r="N146" s="36"/>
      <c r="O146" s="36"/>
      <c r="P146" s="36"/>
      <c r="Q146" s="36"/>
      <c r="R146" s="36"/>
      <c r="S146" s="36"/>
      <c r="T146" s="36"/>
      <c r="U146" s="36"/>
      <c r="V146" s="36"/>
      <c r="W146" s="36"/>
      <c r="X146" s="36"/>
      <c r="Y146" s="36"/>
    </row>
    <row r="147" spans="1:25" s="556" customFormat="1" ht="15.75" hidden="1" customHeight="1">
      <c r="A147" s="572"/>
      <c r="B147" s="639"/>
      <c r="C147" s="640"/>
      <c r="D147" s="640"/>
      <c r="E147" s="640"/>
      <c r="F147" s="597"/>
      <c r="G147" s="594"/>
      <c r="H147" s="595"/>
      <c r="I147" s="596"/>
      <c r="J147" s="36"/>
      <c r="K147" s="36"/>
      <c r="L147" s="36"/>
      <c r="M147" s="36"/>
      <c r="N147" s="36"/>
      <c r="O147" s="36"/>
      <c r="P147" s="36"/>
      <c r="Q147" s="36"/>
      <c r="R147" s="36"/>
      <c r="S147" s="36"/>
      <c r="T147" s="36"/>
      <c r="U147" s="36"/>
      <c r="V147" s="36"/>
      <c r="W147" s="36"/>
      <c r="X147" s="36"/>
      <c r="Y147" s="36"/>
    </row>
    <row r="148" spans="1:25" s="556" customFormat="1" ht="21" hidden="1" customHeight="1">
      <c r="A148" s="572"/>
      <c r="B148" s="634"/>
      <c r="C148" s="635"/>
      <c r="D148" s="635"/>
      <c r="E148" s="635"/>
      <c r="F148" s="598"/>
      <c r="G148" s="594"/>
      <c r="H148" s="595"/>
      <c r="I148" s="596"/>
      <c r="J148" s="36"/>
      <c r="K148" s="36"/>
      <c r="L148" s="36"/>
      <c r="M148" s="36"/>
      <c r="N148" s="36"/>
      <c r="O148" s="36"/>
      <c r="P148" s="36"/>
      <c r="Q148" s="36"/>
      <c r="R148" s="36"/>
      <c r="S148" s="36"/>
      <c r="T148" s="36"/>
      <c r="U148" s="36"/>
      <c r="V148" s="36"/>
      <c r="W148" s="36"/>
      <c r="X148" s="36"/>
      <c r="Y148" s="36"/>
    </row>
    <row r="149" spans="1:25" s="556" customFormat="1" ht="48" hidden="1" customHeight="1">
      <c r="A149" s="572"/>
      <c r="B149" s="641"/>
      <c r="C149" s="642"/>
      <c r="D149" s="642"/>
      <c r="E149" s="642"/>
      <c r="F149" s="599"/>
      <c r="G149" s="599"/>
      <c r="H149" s="600"/>
      <c r="I149" s="599"/>
      <c r="J149" s="36"/>
      <c r="K149" s="36"/>
      <c r="L149" s="36"/>
      <c r="M149" s="36"/>
      <c r="N149" s="36"/>
      <c r="O149" s="36"/>
      <c r="P149" s="36"/>
      <c r="Q149" s="36"/>
      <c r="R149" s="36"/>
      <c r="S149" s="36"/>
      <c r="T149" s="36"/>
      <c r="U149" s="36"/>
      <c r="V149" s="36"/>
      <c r="W149" s="36"/>
      <c r="X149" s="36"/>
      <c r="Y149" s="36"/>
    </row>
    <row r="150" spans="1:25" s="556" customFormat="1" ht="18.75" customHeight="1">
      <c r="A150" s="572"/>
      <c r="B150" s="558"/>
      <c r="C150" s="558"/>
      <c r="D150" s="558"/>
      <c r="E150" s="558"/>
      <c r="F150" s="558"/>
      <c r="G150" s="558"/>
      <c r="H150" s="558"/>
      <c r="I150" s="558"/>
      <c r="J150" s="36"/>
      <c r="K150" s="36"/>
      <c r="L150" s="36"/>
      <c r="M150" s="36"/>
      <c r="N150" s="36"/>
      <c r="O150" s="36"/>
      <c r="P150" s="36"/>
      <c r="Q150" s="36"/>
      <c r="R150" s="36"/>
      <c r="S150" s="36"/>
      <c r="T150" s="36"/>
      <c r="U150" s="36"/>
      <c r="V150" s="36"/>
      <c r="W150" s="36"/>
      <c r="X150" s="36"/>
      <c r="Y150" s="36"/>
    </row>
    <row r="151" spans="1:25" s="556" customFormat="1" ht="18.75" customHeight="1">
      <c r="A151" s="572"/>
      <c r="B151" s="558"/>
      <c r="C151" s="558"/>
      <c r="D151" s="558"/>
      <c r="E151" s="558"/>
      <c r="F151" s="558"/>
      <c r="G151" s="558"/>
      <c r="H151" s="558"/>
      <c r="I151" s="558"/>
      <c r="J151" s="36"/>
      <c r="K151" s="36"/>
      <c r="L151" s="36"/>
      <c r="M151" s="36"/>
      <c r="N151" s="36"/>
      <c r="O151" s="36"/>
      <c r="P151" s="36"/>
      <c r="Q151" s="36"/>
      <c r="R151" s="36"/>
      <c r="S151" s="36"/>
      <c r="T151" s="36"/>
      <c r="U151" s="36"/>
      <c r="V151" s="36"/>
      <c r="W151" s="36"/>
      <c r="X151" s="36"/>
      <c r="Y151" s="36"/>
    </row>
    <row r="152" spans="1:25" s="556" customFormat="1" ht="36.75" customHeight="1">
      <c r="A152" s="572"/>
      <c r="B152" s="710" t="s">
        <v>640</v>
      </c>
      <c r="C152" s="711"/>
      <c r="D152" s="711"/>
      <c r="E152" s="762"/>
      <c r="F152" s="586"/>
      <c r="G152" s="587"/>
      <c r="H152" s="588"/>
      <c r="I152" s="588"/>
      <c r="J152" s="36"/>
      <c r="K152" s="36"/>
      <c r="L152" s="36"/>
      <c r="M152" s="36"/>
      <c r="N152" s="36"/>
      <c r="O152" s="36"/>
      <c r="P152" s="36"/>
      <c r="Q152" s="36"/>
      <c r="R152" s="36"/>
      <c r="S152" s="36"/>
      <c r="T152" s="36"/>
      <c r="U152" s="36"/>
      <c r="V152" s="36"/>
      <c r="W152" s="36"/>
      <c r="X152" s="36"/>
      <c r="Y152" s="36"/>
    </row>
    <row r="153" spans="1:25" s="556" customFormat="1" ht="15.75" customHeight="1">
      <c r="A153" s="572"/>
      <c r="B153" s="567"/>
      <c r="C153" s="567"/>
      <c r="D153" s="567"/>
      <c r="E153" s="567"/>
      <c r="F153" s="567"/>
      <c r="G153" s="567"/>
      <c r="H153" s="567"/>
      <c r="I153" s="567"/>
      <c r="J153" s="567"/>
    </row>
    <row r="154" spans="1:25" s="556" customFormat="1" ht="24" hidden="1" customHeight="1">
      <c r="B154" s="713" t="s">
        <v>643</v>
      </c>
      <c r="C154" s="713"/>
      <c r="D154" s="143"/>
      <c r="E154" s="143"/>
      <c r="F154" s="143"/>
      <c r="G154" s="143"/>
      <c r="H154" s="143"/>
      <c r="I154" s="143"/>
    </row>
    <row r="155" spans="1:25" s="556" customFormat="1" ht="34.5" hidden="1" customHeight="1">
      <c r="A155" s="567"/>
      <c r="B155" s="714" t="s">
        <v>842</v>
      </c>
      <c r="C155" s="714"/>
      <c r="D155" s="714"/>
      <c r="E155" s="714"/>
      <c r="F155" s="714"/>
      <c r="G155" s="714"/>
      <c r="H155" s="714"/>
      <c r="I155" s="714"/>
      <c r="J155" s="567"/>
    </row>
    <row r="156" spans="1:25" s="556" customFormat="1" ht="15.75" hidden="1" customHeight="1">
      <c r="A156" s="567"/>
      <c r="B156" s="27"/>
      <c r="C156" s="78"/>
      <c r="D156" s="78"/>
      <c r="E156" s="78"/>
      <c r="F156" s="78"/>
      <c r="G156" s="78"/>
      <c r="H156" s="78"/>
      <c r="I156" s="78"/>
      <c r="J156" s="567"/>
    </row>
    <row r="157" spans="1:25" s="556" customFormat="1" ht="48.75" hidden="1" customHeight="1">
      <c r="A157" s="567"/>
      <c r="B157" s="715" t="s">
        <v>843</v>
      </c>
      <c r="C157" s="716"/>
      <c r="D157" s="716"/>
      <c r="E157" s="716"/>
      <c r="F157" s="763">
        <f>N72</f>
        <v>0</v>
      </c>
      <c r="G157" s="764"/>
      <c r="H157" s="764"/>
      <c r="I157" s="765"/>
      <c r="J157" s="51"/>
      <c r="K157" s="51"/>
      <c r="L157" s="51"/>
      <c r="M157" s="51"/>
      <c r="N157" s="68"/>
      <c r="O157" s="51"/>
      <c r="P157" s="51"/>
      <c r="Q157" s="51"/>
      <c r="R157" s="51"/>
      <c r="S157" s="51"/>
      <c r="T157" s="51"/>
      <c r="U157" s="51"/>
      <c r="V157" s="51"/>
      <c r="W157" s="51"/>
      <c r="X157" s="51"/>
      <c r="Y157" s="51"/>
    </row>
    <row r="158" spans="1:25" s="556" customFormat="1" ht="81.75" hidden="1" customHeight="1">
      <c r="A158" s="567"/>
      <c r="B158" s="750" t="s">
        <v>844</v>
      </c>
      <c r="C158" s="751"/>
      <c r="D158" s="751"/>
      <c r="E158" s="752"/>
      <c r="F158" s="753">
        <f>N73</f>
        <v>0</v>
      </c>
      <c r="G158" s="754"/>
      <c r="H158" s="754"/>
      <c r="I158" s="755"/>
      <c r="J158" s="51"/>
      <c r="K158" s="51"/>
      <c r="L158" s="51"/>
      <c r="M158" s="51"/>
      <c r="N158" s="601"/>
      <c r="O158" s="51"/>
      <c r="P158" s="51"/>
      <c r="Q158" s="51"/>
      <c r="R158" s="51"/>
      <c r="S158" s="51"/>
      <c r="T158" s="51"/>
      <c r="U158" s="51"/>
      <c r="V158" s="51"/>
      <c r="W158" s="51"/>
      <c r="X158" s="51"/>
      <c r="Y158" s="51"/>
    </row>
    <row r="159" spans="1:25" s="556" customFormat="1" ht="34.5" hidden="1" customHeight="1">
      <c r="A159" s="572">
        <v>1</v>
      </c>
      <c r="B159" s="710" t="s">
        <v>631</v>
      </c>
      <c r="C159" s="711"/>
      <c r="D159" s="711"/>
      <c r="E159" s="756"/>
      <c r="F159" s="757"/>
      <c r="G159" s="728"/>
      <c r="H159" s="728"/>
      <c r="I159" s="729"/>
      <c r="J159" s="36"/>
      <c r="K159" s="36"/>
      <c r="L159" s="36"/>
      <c r="M159" s="36"/>
      <c r="N159" s="601"/>
      <c r="O159" s="36"/>
      <c r="P159" s="36"/>
      <c r="Q159" s="36"/>
      <c r="R159" s="36"/>
      <c r="S159" s="36"/>
      <c r="T159" s="36"/>
      <c r="U159" s="36"/>
      <c r="V159" s="36"/>
      <c r="W159" s="36"/>
      <c r="X159" s="36"/>
      <c r="Y159" s="36"/>
    </row>
    <row r="160" spans="1:25" s="556" customFormat="1" ht="14.25" hidden="1" customHeight="1">
      <c r="A160" s="573"/>
      <c r="B160" s="68"/>
      <c r="C160" s="68"/>
      <c r="D160" s="68"/>
      <c r="E160" s="68"/>
      <c r="F160" s="74"/>
      <c r="G160" s="74"/>
      <c r="H160" s="74"/>
      <c r="I160" s="74"/>
      <c r="J160" s="36"/>
      <c r="K160" s="36"/>
      <c r="L160" s="36"/>
      <c r="M160" s="36"/>
      <c r="N160" s="36"/>
      <c r="O160" s="36"/>
      <c r="P160" s="36"/>
      <c r="Q160" s="36"/>
      <c r="R160" s="36"/>
      <c r="S160" s="36"/>
      <c r="T160" s="36"/>
      <c r="U160" s="36"/>
      <c r="V160" s="36"/>
      <c r="W160" s="36"/>
      <c r="X160" s="36"/>
      <c r="Y160" s="36"/>
    </row>
    <row r="161" spans="1:25" s="556" customFormat="1" ht="33" hidden="1" customHeight="1">
      <c r="A161" s="572">
        <v>2</v>
      </c>
      <c r="B161" s="710" t="s">
        <v>632</v>
      </c>
      <c r="C161" s="711"/>
      <c r="D161" s="711"/>
      <c r="E161" s="711"/>
      <c r="F161" s="757"/>
      <c r="G161" s="728"/>
      <c r="H161" s="728"/>
      <c r="I161" s="729"/>
      <c r="J161" s="36"/>
      <c r="K161" s="36"/>
      <c r="L161" s="36"/>
      <c r="M161" s="36"/>
      <c r="N161" s="36"/>
      <c r="O161" s="36"/>
      <c r="P161" s="36"/>
      <c r="Q161" s="36"/>
      <c r="R161" s="36"/>
      <c r="S161" s="36"/>
      <c r="T161" s="36"/>
      <c r="U161" s="36"/>
      <c r="V161" s="36"/>
      <c r="W161" s="36"/>
      <c r="X161" s="36"/>
      <c r="Y161" s="36"/>
    </row>
    <row r="162" spans="1:25" s="556" customFormat="1" ht="14.25" hidden="1" customHeight="1">
      <c r="A162" s="573"/>
      <c r="B162" s="74"/>
      <c r="C162" s="74"/>
      <c r="D162" s="74"/>
      <c r="E162" s="74"/>
      <c r="F162" s="74"/>
      <c r="G162" s="74"/>
      <c r="H162" s="74"/>
      <c r="I162" s="74"/>
      <c r="J162" s="36"/>
      <c r="K162" s="36"/>
      <c r="L162" s="36"/>
      <c r="M162" s="36"/>
      <c r="N162" s="36"/>
      <c r="O162" s="36"/>
      <c r="P162" s="36"/>
      <c r="Q162" s="36"/>
      <c r="R162" s="36"/>
      <c r="S162" s="36"/>
      <c r="T162" s="36"/>
      <c r="U162" s="36"/>
      <c r="V162" s="36"/>
      <c r="W162" s="36"/>
      <c r="X162" s="36"/>
      <c r="Y162" s="36"/>
    </row>
    <row r="163" spans="1:25" s="556" customFormat="1" ht="20.25" hidden="1" customHeight="1">
      <c r="A163" s="745">
        <v>3</v>
      </c>
      <c r="B163" s="738" t="s">
        <v>642</v>
      </c>
      <c r="C163" s="739"/>
      <c r="D163" s="739"/>
      <c r="E163" s="739"/>
      <c r="F163" s="746"/>
      <c r="G163" s="747"/>
      <c r="H163" s="747"/>
      <c r="I163" s="748"/>
      <c r="J163" s="36"/>
      <c r="K163" s="36"/>
      <c r="L163" s="36"/>
      <c r="M163" s="36"/>
      <c r="N163" s="36"/>
      <c r="O163" s="36"/>
      <c r="P163" s="36"/>
      <c r="Q163" s="36"/>
      <c r="R163" s="36"/>
      <c r="S163" s="36"/>
      <c r="T163" s="36"/>
      <c r="U163" s="36"/>
      <c r="V163" s="36"/>
      <c r="W163" s="36"/>
      <c r="X163" s="36"/>
      <c r="Y163" s="36"/>
    </row>
    <row r="164" spans="1:25" s="556" customFormat="1" ht="17.25" hidden="1" customHeight="1">
      <c r="A164" s="745"/>
      <c r="B164" s="735"/>
      <c r="C164" s="736"/>
      <c r="D164" s="736"/>
      <c r="E164" s="736"/>
      <c r="F164" s="706"/>
      <c r="G164" s="749"/>
      <c r="H164" s="749"/>
      <c r="I164" s="707"/>
      <c r="J164" s="36"/>
      <c r="K164" s="36"/>
      <c r="L164" s="36"/>
      <c r="M164" s="36"/>
      <c r="N164" s="36"/>
      <c r="O164" s="36"/>
      <c r="P164" s="36"/>
      <c r="Q164" s="36"/>
      <c r="R164" s="36"/>
      <c r="S164" s="36"/>
      <c r="T164" s="36"/>
      <c r="U164" s="36"/>
      <c r="V164" s="36"/>
      <c r="W164" s="36"/>
      <c r="X164" s="36"/>
      <c r="Y164" s="36"/>
    </row>
    <row r="165" spans="1:25" s="556" customFormat="1" ht="21" hidden="1" customHeight="1">
      <c r="A165" s="572"/>
      <c r="B165" s="574"/>
      <c r="E165" s="43" t="s">
        <v>633</v>
      </c>
      <c r="F165" s="706"/>
      <c r="G165" s="749"/>
      <c r="H165" s="749"/>
      <c r="I165" s="707"/>
      <c r="J165" s="36"/>
      <c r="K165" s="36"/>
      <c r="L165" s="36"/>
      <c r="M165" s="36"/>
      <c r="N165" s="36"/>
      <c r="O165" s="36"/>
      <c r="P165" s="36"/>
      <c r="Q165" s="36"/>
      <c r="R165" s="36"/>
      <c r="S165" s="36"/>
      <c r="T165" s="36"/>
      <c r="U165" s="36"/>
      <c r="V165" s="36"/>
      <c r="W165" s="36"/>
      <c r="X165" s="36"/>
      <c r="Y165" s="36"/>
    </row>
    <row r="166" spans="1:25" s="556" customFormat="1" ht="21" hidden="1" customHeight="1">
      <c r="A166" s="572"/>
      <c r="B166" s="574"/>
      <c r="E166" s="43" t="s">
        <v>23</v>
      </c>
      <c r="F166" s="706"/>
      <c r="G166" s="749"/>
      <c r="H166" s="749"/>
      <c r="I166" s="707"/>
      <c r="J166" s="36"/>
      <c r="K166" s="36"/>
      <c r="L166" s="36"/>
      <c r="M166" s="36"/>
      <c r="N166" s="36"/>
      <c r="O166" s="36"/>
      <c r="P166" s="36"/>
      <c r="Q166" s="36"/>
      <c r="R166" s="36"/>
      <c r="S166" s="36"/>
      <c r="T166" s="36"/>
      <c r="U166" s="36"/>
      <c r="V166" s="36"/>
      <c r="W166" s="36"/>
      <c r="X166" s="36"/>
      <c r="Y166" s="36"/>
    </row>
    <row r="167" spans="1:25" s="556" customFormat="1" ht="18.75" hidden="1" customHeight="1">
      <c r="A167" s="572"/>
      <c r="B167" s="575"/>
      <c r="C167" s="576"/>
      <c r="D167" s="576"/>
      <c r="E167" s="577" t="s">
        <v>634</v>
      </c>
      <c r="F167" s="742"/>
      <c r="G167" s="743"/>
      <c r="H167" s="743"/>
      <c r="I167" s="744"/>
      <c r="J167" s="36"/>
      <c r="K167" s="36"/>
      <c r="L167" s="36"/>
      <c r="M167" s="36"/>
      <c r="N167" s="36"/>
      <c r="O167" s="36"/>
      <c r="P167" s="36"/>
      <c r="Q167" s="36"/>
      <c r="R167" s="36"/>
      <c r="S167" s="36"/>
      <c r="T167" s="36"/>
      <c r="U167" s="36"/>
      <c r="V167" s="36"/>
      <c r="W167" s="36"/>
      <c r="X167" s="36"/>
      <c r="Y167" s="36"/>
    </row>
    <row r="168" spans="1:25" s="556" customFormat="1" ht="24.95" hidden="1" customHeight="1">
      <c r="A168" s="572"/>
      <c r="B168" s="567"/>
      <c r="C168" s="567"/>
      <c r="D168" s="567"/>
      <c r="E168" s="43"/>
      <c r="F168" s="78"/>
      <c r="G168" s="78"/>
      <c r="H168" s="78"/>
      <c r="I168" s="78"/>
      <c r="J168" s="36"/>
      <c r="K168" s="36"/>
      <c r="L168" s="36"/>
      <c r="M168" s="36"/>
      <c r="N168" s="36"/>
      <c r="O168" s="36"/>
      <c r="P168" s="36"/>
      <c r="Q168" s="36"/>
      <c r="R168" s="36"/>
      <c r="S168" s="36"/>
      <c r="T168" s="36"/>
      <c r="U168" s="36"/>
      <c r="V168" s="36"/>
      <c r="W168" s="36"/>
      <c r="X168" s="36"/>
      <c r="Y168" s="36"/>
    </row>
    <row r="169" spans="1:25" s="556" customFormat="1" ht="54.75" hidden="1" customHeight="1">
      <c r="A169" s="569">
        <v>4</v>
      </c>
      <c r="B169" s="738" t="s">
        <v>845</v>
      </c>
      <c r="C169" s="739"/>
      <c r="D169" s="739"/>
      <c r="E169" s="739"/>
      <c r="F169" s="727"/>
      <c r="G169" s="728"/>
      <c r="H169" s="728"/>
      <c r="I169" s="729"/>
      <c r="J169" s="36"/>
      <c r="K169" s="36"/>
      <c r="L169" s="36"/>
      <c r="M169" s="36"/>
      <c r="N169" s="36"/>
      <c r="O169" s="36"/>
      <c r="P169" s="36"/>
      <c r="Q169" s="36"/>
      <c r="R169" s="36"/>
      <c r="S169" s="36"/>
      <c r="T169" s="36"/>
      <c r="U169" s="36"/>
      <c r="V169" s="36"/>
      <c r="W169" s="36"/>
      <c r="X169" s="36"/>
      <c r="Y169" s="36"/>
    </row>
    <row r="170" spans="1:25" s="556" customFormat="1" ht="19.5" hidden="1" customHeight="1">
      <c r="A170" s="567"/>
      <c r="B170" s="740" t="s">
        <v>837</v>
      </c>
      <c r="C170" s="741"/>
      <c r="D170" s="741"/>
      <c r="E170" s="741"/>
      <c r="I170" s="578"/>
      <c r="J170" s="36"/>
      <c r="K170" s="36"/>
      <c r="L170" s="36"/>
      <c r="M170" s="36"/>
      <c r="N170" s="36"/>
      <c r="O170" s="36"/>
      <c r="P170" s="36"/>
      <c r="Q170" s="36"/>
      <c r="R170" s="36"/>
      <c r="S170" s="36"/>
      <c r="T170" s="36"/>
      <c r="U170" s="36"/>
      <c r="V170" s="36"/>
      <c r="W170" s="36"/>
      <c r="X170" s="36"/>
      <c r="Y170" s="36"/>
    </row>
    <row r="171" spans="1:25" s="556" customFormat="1" ht="13.5" hidden="1" customHeight="1">
      <c r="A171" s="567"/>
      <c r="B171" s="579"/>
      <c r="C171" s="567"/>
      <c r="D171" s="567"/>
      <c r="E171" s="43"/>
      <c r="F171" s="78"/>
      <c r="G171" s="78"/>
      <c r="H171" s="78"/>
      <c r="I171" s="580"/>
      <c r="J171" s="36"/>
      <c r="K171" s="36"/>
      <c r="L171" s="36"/>
      <c r="M171" s="36"/>
      <c r="N171" s="36"/>
      <c r="O171" s="36"/>
      <c r="P171" s="36"/>
      <c r="Q171" s="36"/>
      <c r="R171" s="36"/>
      <c r="S171" s="36"/>
      <c r="T171" s="36"/>
      <c r="U171" s="36"/>
      <c r="V171" s="36"/>
      <c r="W171" s="36"/>
      <c r="X171" s="36"/>
      <c r="Y171" s="36"/>
    </row>
    <row r="172" spans="1:25" s="556" customFormat="1" ht="34.5" hidden="1" customHeight="1">
      <c r="A172" s="572"/>
      <c r="B172" s="735" t="s">
        <v>846</v>
      </c>
      <c r="C172" s="736"/>
      <c r="D172" s="736"/>
      <c r="E172" s="736"/>
      <c r="F172" s="727"/>
      <c r="G172" s="728"/>
      <c r="H172" s="728"/>
      <c r="I172" s="729"/>
      <c r="J172" s="36"/>
      <c r="K172" s="36"/>
      <c r="L172" s="36"/>
      <c r="M172" s="36"/>
      <c r="N172" s="36"/>
      <c r="O172" s="36"/>
      <c r="P172" s="36"/>
      <c r="Q172" s="36"/>
      <c r="R172" s="36"/>
      <c r="S172" s="36"/>
      <c r="T172" s="36"/>
      <c r="U172" s="36"/>
      <c r="V172" s="36"/>
      <c r="W172" s="36"/>
      <c r="X172" s="36"/>
      <c r="Y172" s="36"/>
    </row>
    <row r="173" spans="1:25" s="556" customFormat="1" ht="10.5" hidden="1" customHeight="1">
      <c r="A173" s="572"/>
      <c r="B173" s="579"/>
      <c r="C173" s="567"/>
      <c r="D173" s="567"/>
      <c r="E173" s="43"/>
      <c r="F173" s="78"/>
      <c r="G173" s="78"/>
      <c r="H173" s="78"/>
      <c r="I173" s="580"/>
      <c r="J173" s="36"/>
      <c r="K173" s="36"/>
      <c r="L173" s="36"/>
      <c r="M173" s="36"/>
      <c r="N173" s="36"/>
      <c r="O173" s="36"/>
      <c r="P173" s="36"/>
      <c r="Q173" s="36"/>
      <c r="R173" s="36"/>
      <c r="S173" s="36"/>
      <c r="T173" s="36"/>
      <c r="U173" s="36"/>
      <c r="V173" s="36"/>
      <c r="W173" s="36"/>
      <c r="X173" s="36"/>
      <c r="Y173" s="36"/>
    </row>
    <row r="174" spans="1:25" s="556" customFormat="1" ht="24.95" hidden="1" customHeight="1">
      <c r="A174" s="572"/>
      <c r="B174" s="735" t="s">
        <v>636</v>
      </c>
      <c r="C174" s="736"/>
      <c r="D174" s="736"/>
      <c r="E174" s="736"/>
      <c r="F174" s="727"/>
      <c r="G174" s="728"/>
      <c r="H174" s="728"/>
      <c r="I174" s="729"/>
      <c r="J174" s="36"/>
      <c r="K174" s="36"/>
      <c r="L174" s="36"/>
      <c r="M174" s="36"/>
      <c r="N174" s="36"/>
      <c r="O174" s="36"/>
      <c r="P174" s="36"/>
      <c r="Q174" s="36"/>
      <c r="R174" s="36"/>
      <c r="S174" s="36"/>
      <c r="T174" s="36"/>
      <c r="U174" s="36"/>
      <c r="V174" s="36"/>
      <c r="W174" s="36"/>
      <c r="X174" s="36"/>
      <c r="Y174" s="36"/>
    </row>
    <row r="175" spans="1:25" s="556" customFormat="1" ht="11.25" hidden="1" customHeight="1">
      <c r="A175" s="572"/>
      <c r="B175" s="579"/>
      <c r="C175" s="567"/>
      <c r="D175" s="567"/>
      <c r="E175" s="43"/>
      <c r="F175" s="78"/>
      <c r="G175" s="78"/>
      <c r="H175" s="78"/>
      <c r="I175" s="580"/>
      <c r="J175" s="36"/>
      <c r="K175" s="36"/>
      <c r="L175" s="36"/>
      <c r="M175" s="36"/>
      <c r="N175" s="36"/>
      <c r="O175" s="36"/>
      <c r="P175" s="36"/>
      <c r="Q175" s="36"/>
      <c r="R175" s="36"/>
      <c r="S175" s="36"/>
      <c r="T175" s="36"/>
      <c r="U175" s="36"/>
      <c r="V175" s="36"/>
      <c r="W175" s="36"/>
      <c r="X175" s="36"/>
      <c r="Y175" s="36"/>
    </row>
    <row r="176" spans="1:25" s="556" customFormat="1" ht="65.25" hidden="1" customHeight="1">
      <c r="A176" s="572"/>
      <c r="B176" s="735" t="s">
        <v>847</v>
      </c>
      <c r="C176" s="736"/>
      <c r="D176" s="736"/>
      <c r="E176" s="736"/>
      <c r="F176" s="727"/>
      <c r="G176" s="728"/>
      <c r="H176" s="728"/>
      <c r="I176" s="729"/>
      <c r="J176" s="36"/>
      <c r="K176" s="36"/>
      <c r="L176" s="36"/>
      <c r="M176" s="36"/>
      <c r="N176" s="36"/>
      <c r="O176" s="36"/>
      <c r="P176" s="36"/>
      <c r="Q176" s="36"/>
      <c r="R176" s="36"/>
      <c r="S176" s="36"/>
      <c r="T176" s="36"/>
      <c r="U176" s="36"/>
      <c r="V176" s="36"/>
      <c r="W176" s="36"/>
      <c r="X176" s="36"/>
      <c r="Y176" s="36"/>
    </row>
    <row r="177" spans="1:25" s="556" customFormat="1" ht="11.25" hidden="1" customHeight="1">
      <c r="A177" s="572"/>
      <c r="B177" s="579"/>
      <c r="C177" s="567"/>
      <c r="D177" s="567"/>
      <c r="E177" s="43"/>
      <c r="F177" s="78"/>
      <c r="G177" s="78"/>
      <c r="H177" s="78"/>
      <c r="I177" s="580"/>
      <c r="J177" s="36"/>
      <c r="K177" s="36"/>
      <c r="L177" s="36"/>
      <c r="M177" s="36"/>
      <c r="N177" s="36"/>
      <c r="O177" s="36"/>
      <c r="P177" s="36"/>
      <c r="Q177" s="36"/>
      <c r="R177" s="36"/>
      <c r="S177" s="36"/>
      <c r="T177" s="36"/>
      <c r="U177" s="36"/>
      <c r="V177" s="36"/>
      <c r="W177" s="36"/>
      <c r="X177" s="36"/>
      <c r="Y177" s="36"/>
    </row>
    <row r="178" spans="1:25" s="556" customFormat="1" ht="24.95" hidden="1" customHeight="1">
      <c r="A178" s="572"/>
      <c r="B178" s="735" t="s">
        <v>848</v>
      </c>
      <c r="C178" s="736"/>
      <c r="D178" s="736"/>
      <c r="E178" s="736"/>
      <c r="F178" s="727"/>
      <c r="G178" s="728"/>
      <c r="H178" s="728"/>
      <c r="I178" s="729"/>
      <c r="J178" s="36"/>
      <c r="K178" s="36"/>
      <c r="L178" s="36"/>
      <c r="M178" s="36"/>
      <c r="N178" s="36"/>
      <c r="O178" s="36"/>
      <c r="P178" s="36"/>
      <c r="Q178" s="36"/>
      <c r="R178" s="36"/>
      <c r="S178" s="36"/>
      <c r="T178" s="36"/>
      <c r="U178" s="36"/>
      <c r="V178" s="36"/>
      <c r="W178" s="36"/>
      <c r="X178" s="36"/>
      <c r="Y178" s="36"/>
    </row>
    <row r="179" spans="1:25" s="556" customFormat="1" ht="24.95" hidden="1" customHeight="1">
      <c r="A179" s="572"/>
      <c r="B179" s="733" t="s">
        <v>638</v>
      </c>
      <c r="C179" s="734"/>
      <c r="D179" s="734"/>
      <c r="E179" s="734"/>
      <c r="F179" s="602"/>
      <c r="G179" s="603"/>
      <c r="H179" s="603"/>
      <c r="I179" s="604"/>
      <c r="J179" s="36"/>
      <c r="K179" s="36"/>
      <c r="L179" s="36"/>
      <c r="M179" s="36"/>
      <c r="N179" s="36"/>
      <c r="O179" s="36"/>
      <c r="P179" s="36"/>
      <c r="Q179" s="36"/>
      <c r="R179" s="36"/>
      <c r="S179" s="36"/>
      <c r="T179" s="36"/>
      <c r="U179" s="36"/>
      <c r="V179" s="36"/>
      <c r="W179" s="36"/>
      <c r="X179" s="36"/>
      <c r="Y179" s="36"/>
    </row>
    <row r="180" spans="1:25" s="556" customFormat="1" ht="24.95" hidden="1" customHeight="1">
      <c r="A180" s="572"/>
      <c r="B180" s="735" t="s">
        <v>639</v>
      </c>
      <c r="C180" s="736"/>
      <c r="D180" s="736"/>
      <c r="E180" s="736"/>
      <c r="F180" s="584"/>
      <c r="G180" s="584"/>
      <c r="H180" s="584"/>
      <c r="I180" s="584"/>
      <c r="J180" s="36"/>
      <c r="K180" s="36"/>
      <c r="L180" s="36"/>
      <c r="M180" s="36"/>
      <c r="N180" s="36"/>
      <c r="O180" s="36"/>
      <c r="P180" s="36"/>
      <c r="Q180" s="36"/>
      <c r="R180" s="36"/>
      <c r="S180" s="36"/>
      <c r="T180" s="36"/>
      <c r="U180" s="36"/>
      <c r="V180" s="36"/>
      <c r="W180" s="36"/>
      <c r="X180" s="36"/>
      <c r="Y180" s="36"/>
    </row>
    <row r="181" spans="1:25" s="556" customFormat="1" ht="24.95" hidden="1" customHeight="1">
      <c r="A181" s="572"/>
      <c r="B181" s="581"/>
      <c r="C181" s="558"/>
      <c r="D181" s="558"/>
      <c r="E181" s="558"/>
      <c r="F181" s="605" t="s">
        <v>849</v>
      </c>
      <c r="G181" s="584"/>
      <c r="H181" s="584"/>
      <c r="I181" s="584"/>
      <c r="J181" s="36"/>
      <c r="K181" s="36"/>
      <c r="L181" s="36"/>
      <c r="M181" s="36"/>
      <c r="N181" s="36"/>
      <c r="O181" s="36"/>
      <c r="P181" s="36"/>
      <c r="Q181" s="36"/>
      <c r="R181" s="36"/>
      <c r="S181" s="36"/>
      <c r="T181" s="36"/>
      <c r="U181" s="36"/>
      <c r="V181" s="36"/>
      <c r="W181" s="36"/>
      <c r="X181" s="36"/>
      <c r="Y181" s="36"/>
    </row>
    <row r="182" spans="1:25" s="556" customFormat="1" ht="66.75" hidden="1" customHeight="1">
      <c r="A182" s="572"/>
      <c r="B182" s="738" t="s">
        <v>870</v>
      </c>
      <c r="C182" s="739"/>
      <c r="D182" s="739"/>
      <c r="E182" s="739"/>
      <c r="F182" s="727"/>
      <c r="G182" s="728"/>
      <c r="H182" s="728"/>
      <c r="I182" s="729"/>
      <c r="J182" s="36"/>
      <c r="K182" s="36"/>
      <c r="L182" s="36"/>
      <c r="M182" s="36"/>
      <c r="N182" s="36"/>
      <c r="O182" s="36"/>
      <c r="P182" s="36"/>
      <c r="Q182" s="36"/>
      <c r="R182" s="36"/>
      <c r="S182" s="36"/>
      <c r="T182" s="36"/>
      <c r="U182" s="36"/>
      <c r="V182" s="36"/>
      <c r="W182" s="36"/>
      <c r="X182" s="36"/>
      <c r="Y182" s="36"/>
    </row>
    <row r="183" spans="1:25" s="556" customFormat="1" ht="24.95" hidden="1" customHeight="1">
      <c r="A183" s="572"/>
      <c r="B183" s="740" t="s">
        <v>839</v>
      </c>
      <c r="C183" s="741"/>
      <c r="D183" s="741"/>
      <c r="E183" s="741"/>
      <c r="I183" s="578"/>
      <c r="J183" s="36"/>
      <c r="K183" s="36"/>
      <c r="L183" s="36"/>
      <c r="M183" s="36"/>
      <c r="N183" s="36"/>
      <c r="O183" s="36"/>
      <c r="P183" s="36"/>
      <c r="Q183" s="36"/>
      <c r="R183" s="36"/>
      <c r="S183" s="36"/>
      <c r="T183" s="36"/>
      <c r="U183" s="36"/>
      <c r="V183" s="36"/>
      <c r="W183" s="36"/>
      <c r="X183" s="36"/>
      <c r="Y183" s="36"/>
    </row>
    <row r="184" spans="1:25" s="556" customFormat="1" ht="24.95" hidden="1" customHeight="1">
      <c r="A184" s="572"/>
      <c r="B184" s="579"/>
      <c r="C184" s="567"/>
      <c r="D184" s="567"/>
      <c r="E184" s="43"/>
      <c r="F184" s="78"/>
      <c r="G184" s="78"/>
      <c r="H184" s="78"/>
      <c r="I184" s="580"/>
      <c r="J184" s="36"/>
      <c r="K184" s="36"/>
      <c r="L184" s="36"/>
      <c r="M184" s="36"/>
      <c r="N184" s="36"/>
      <c r="O184" s="36"/>
      <c r="P184" s="36"/>
      <c r="Q184" s="36"/>
      <c r="R184" s="36"/>
      <c r="S184" s="36"/>
      <c r="T184" s="36"/>
      <c r="U184" s="36"/>
      <c r="V184" s="36"/>
      <c r="W184" s="36"/>
      <c r="X184" s="36"/>
      <c r="Y184" s="36"/>
    </row>
    <row r="185" spans="1:25" s="556" customFormat="1" ht="40.5" hidden="1" customHeight="1">
      <c r="A185" s="572"/>
      <c r="B185" s="735" t="s">
        <v>850</v>
      </c>
      <c r="C185" s="736"/>
      <c r="D185" s="736"/>
      <c r="E185" s="736"/>
      <c r="F185" s="727"/>
      <c r="G185" s="728"/>
      <c r="H185" s="728"/>
      <c r="I185" s="729"/>
      <c r="J185" s="36"/>
      <c r="K185" s="36"/>
      <c r="L185" s="36"/>
      <c r="M185" s="36"/>
      <c r="N185" s="36"/>
      <c r="O185" s="36"/>
      <c r="P185" s="36"/>
      <c r="Q185" s="36"/>
      <c r="R185" s="36"/>
      <c r="S185" s="36"/>
      <c r="T185" s="36"/>
      <c r="U185" s="36"/>
      <c r="V185" s="36"/>
      <c r="W185" s="36"/>
      <c r="X185" s="36"/>
      <c r="Y185" s="36"/>
    </row>
    <row r="186" spans="1:25" s="556" customFormat="1" ht="24.95" hidden="1" customHeight="1">
      <c r="A186" s="572"/>
      <c r="B186" s="579"/>
      <c r="C186" s="567"/>
      <c r="D186" s="567"/>
      <c r="E186" s="43"/>
      <c r="F186" s="78"/>
      <c r="G186" s="78"/>
      <c r="H186" s="78"/>
      <c r="I186" s="580"/>
      <c r="J186" s="36"/>
      <c r="K186" s="36"/>
      <c r="L186" s="36"/>
      <c r="M186" s="36"/>
      <c r="N186" s="36"/>
      <c r="O186" s="36"/>
      <c r="P186" s="36"/>
      <c r="Q186" s="36"/>
      <c r="R186" s="36"/>
      <c r="S186" s="36"/>
      <c r="T186" s="36"/>
      <c r="U186" s="36"/>
      <c r="V186" s="36"/>
      <c r="W186" s="36"/>
      <c r="X186" s="36"/>
      <c r="Y186" s="36"/>
    </row>
    <row r="187" spans="1:25" s="556" customFormat="1" ht="24.95" hidden="1" customHeight="1">
      <c r="A187" s="572"/>
      <c r="B187" s="735" t="s">
        <v>636</v>
      </c>
      <c r="C187" s="736"/>
      <c r="D187" s="736"/>
      <c r="E187" s="736"/>
      <c r="F187" s="727"/>
      <c r="G187" s="728"/>
      <c r="H187" s="728"/>
      <c r="I187" s="729"/>
      <c r="J187" s="36"/>
      <c r="K187" s="36"/>
      <c r="L187" s="36"/>
      <c r="M187" s="36"/>
      <c r="N187" s="36"/>
      <c r="O187" s="36"/>
      <c r="P187" s="36"/>
      <c r="Q187" s="36"/>
      <c r="R187" s="36"/>
      <c r="S187" s="36"/>
      <c r="T187" s="36"/>
      <c r="U187" s="36"/>
      <c r="V187" s="36"/>
      <c r="W187" s="36"/>
      <c r="X187" s="36"/>
      <c r="Y187" s="36"/>
    </row>
    <row r="188" spans="1:25" s="556" customFormat="1" ht="13.5" hidden="1" customHeight="1">
      <c r="A188" s="572"/>
      <c r="B188" s="579"/>
      <c r="C188" s="567"/>
      <c r="D188" s="567"/>
      <c r="E188" s="43"/>
      <c r="F188" s="78"/>
      <c r="G188" s="78"/>
      <c r="H188" s="78"/>
      <c r="I188" s="580"/>
      <c r="J188" s="36"/>
      <c r="K188" s="36"/>
      <c r="L188" s="36"/>
      <c r="M188" s="36"/>
      <c r="N188" s="36"/>
      <c r="O188" s="36"/>
      <c r="P188" s="36"/>
      <c r="Q188" s="36"/>
      <c r="R188" s="36"/>
      <c r="S188" s="36"/>
      <c r="T188" s="36"/>
      <c r="U188" s="36"/>
      <c r="V188" s="36"/>
      <c r="W188" s="36"/>
      <c r="X188" s="36"/>
      <c r="Y188" s="36"/>
    </row>
    <row r="189" spans="1:25" s="556" customFormat="1" ht="39.75" hidden="1" customHeight="1">
      <c r="A189" s="572"/>
      <c r="B189" s="735" t="s">
        <v>851</v>
      </c>
      <c r="C189" s="736"/>
      <c r="D189" s="736"/>
      <c r="E189" s="736"/>
      <c r="F189" s="727"/>
      <c r="G189" s="728"/>
      <c r="H189" s="728"/>
      <c r="I189" s="729"/>
      <c r="J189" s="36"/>
      <c r="K189" s="36"/>
      <c r="L189" s="36"/>
      <c r="M189" s="36"/>
      <c r="N189" s="36"/>
      <c r="O189" s="36"/>
      <c r="P189" s="36"/>
      <c r="Q189" s="36"/>
      <c r="R189" s="36"/>
      <c r="S189" s="36"/>
      <c r="T189" s="36"/>
      <c r="U189" s="36"/>
      <c r="V189" s="36"/>
      <c r="W189" s="36"/>
      <c r="X189" s="36"/>
      <c r="Y189" s="36"/>
    </row>
    <row r="190" spans="1:25" s="556" customFormat="1" ht="24.95" hidden="1" customHeight="1">
      <c r="A190" s="572"/>
      <c r="B190" s="735" t="s">
        <v>848</v>
      </c>
      <c r="C190" s="736"/>
      <c r="D190" s="736"/>
      <c r="E190" s="736"/>
      <c r="F190" s="727"/>
      <c r="G190" s="728"/>
      <c r="H190" s="728"/>
      <c r="I190" s="729"/>
      <c r="J190" s="36"/>
      <c r="K190" s="36"/>
      <c r="L190" s="36"/>
      <c r="M190" s="36"/>
      <c r="N190" s="36"/>
      <c r="O190" s="36"/>
      <c r="P190" s="36"/>
      <c r="Q190" s="36"/>
      <c r="R190" s="36"/>
      <c r="S190" s="36"/>
      <c r="T190" s="36"/>
      <c r="U190" s="36"/>
      <c r="V190" s="36"/>
      <c r="W190" s="36"/>
      <c r="X190" s="36"/>
      <c r="Y190" s="36"/>
    </row>
    <row r="191" spans="1:25" s="556" customFormat="1" ht="24.95" hidden="1" customHeight="1">
      <c r="A191" s="572"/>
      <c r="B191" s="733" t="s">
        <v>638</v>
      </c>
      <c r="C191" s="734"/>
      <c r="D191" s="734"/>
      <c r="E191" s="734"/>
      <c r="F191" s="602"/>
      <c r="G191" s="603"/>
      <c r="H191" s="603"/>
      <c r="I191" s="604"/>
      <c r="J191" s="36"/>
      <c r="K191" s="36"/>
      <c r="L191" s="36"/>
      <c r="M191" s="36"/>
      <c r="N191" s="36"/>
      <c r="O191" s="36"/>
      <c r="P191" s="36"/>
      <c r="Q191" s="36"/>
      <c r="R191" s="36"/>
      <c r="S191" s="36"/>
      <c r="T191" s="36"/>
      <c r="U191" s="36"/>
      <c r="V191" s="36"/>
      <c r="W191" s="36"/>
      <c r="X191" s="36"/>
      <c r="Y191" s="36"/>
    </row>
    <row r="192" spans="1:25" s="556" customFormat="1" ht="40.5" hidden="1" customHeight="1">
      <c r="A192" s="572"/>
      <c r="B192" s="735" t="s">
        <v>639</v>
      </c>
      <c r="C192" s="736"/>
      <c r="D192" s="736"/>
      <c r="E192" s="736"/>
      <c r="F192" s="584"/>
      <c r="G192" s="584"/>
      <c r="H192" s="584"/>
      <c r="I192" s="584"/>
      <c r="J192" s="36"/>
      <c r="K192" s="36"/>
      <c r="L192" s="36"/>
      <c r="M192" s="36"/>
      <c r="N192" s="36"/>
      <c r="O192" s="36"/>
      <c r="P192" s="36"/>
      <c r="Q192" s="36"/>
      <c r="R192" s="36"/>
      <c r="S192" s="36"/>
      <c r="T192" s="36"/>
      <c r="U192" s="36"/>
      <c r="V192" s="36"/>
      <c r="W192" s="36"/>
      <c r="X192" s="36"/>
      <c r="Y192" s="36"/>
    </row>
    <row r="193" spans="1:25" s="556" customFormat="1" ht="12.75" hidden="1" customHeight="1">
      <c r="A193" s="572"/>
      <c r="B193" s="581"/>
      <c r="C193" s="558"/>
      <c r="D193" s="558"/>
      <c r="E193" s="558"/>
      <c r="F193" s="584"/>
      <c r="G193" s="584"/>
      <c r="H193" s="584"/>
      <c r="I193" s="584"/>
      <c r="J193" s="36"/>
      <c r="K193" s="36"/>
      <c r="L193" s="36"/>
      <c r="M193" s="36"/>
      <c r="N193" s="36"/>
      <c r="O193" s="36"/>
      <c r="P193" s="36"/>
      <c r="Q193" s="36"/>
      <c r="R193" s="36"/>
      <c r="S193" s="36"/>
      <c r="T193" s="36"/>
      <c r="U193" s="36"/>
      <c r="V193" s="36"/>
      <c r="W193" s="36"/>
      <c r="X193" s="36"/>
      <c r="Y193" s="36"/>
    </row>
    <row r="194" spans="1:25" s="556" customFormat="1" ht="66" hidden="1" customHeight="1">
      <c r="A194" s="572"/>
      <c r="B194" s="735" t="s">
        <v>852</v>
      </c>
      <c r="C194" s="736"/>
      <c r="D194" s="736"/>
      <c r="E194" s="736"/>
      <c r="F194" s="736"/>
      <c r="G194" s="736"/>
      <c r="H194" s="737"/>
      <c r="I194" s="564"/>
      <c r="J194" s="36"/>
      <c r="K194" s="36"/>
      <c r="L194" s="36"/>
      <c r="M194" s="36"/>
      <c r="N194" s="36"/>
      <c r="O194" s="36"/>
      <c r="P194" s="36"/>
      <c r="Q194" s="36"/>
      <c r="R194" s="36"/>
      <c r="S194" s="36"/>
      <c r="T194" s="36"/>
      <c r="U194" s="36"/>
      <c r="V194" s="36"/>
      <c r="W194" s="36"/>
      <c r="X194" s="36"/>
      <c r="Y194" s="36"/>
    </row>
    <row r="195" spans="1:25" s="556" customFormat="1" ht="10.5" hidden="1" customHeight="1">
      <c r="A195" s="572"/>
      <c r="B195" s="582"/>
      <c r="C195" s="80"/>
      <c r="D195" s="80"/>
      <c r="E195" s="80"/>
      <c r="F195" s="584"/>
      <c r="G195" s="584"/>
      <c r="H195" s="584"/>
      <c r="I195" s="585"/>
      <c r="J195" s="36"/>
      <c r="K195" s="36"/>
      <c r="L195" s="36"/>
      <c r="M195" s="36"/>
      <c r="N195" s="36"/>
      <c r="O195" s="36"/>
      <c r="P195" s="36"/>
      <c r="Q195" s="36"/>
      <c r="R195" s="36"/>
      <c r="S195" s="36"/>
      <c r="T195" s="36"/>
      <c r="U195" s="36"/>
      <c r="V195" s="36"/>
      <c r="W195" s="36"/>
      <c r="X195" s="36"/>
      <c r="Y195" s="36"/>
    </row>
    <row r="196" spans="1:25" s="556" customFormat="1" ht="57" hidden="1" customHeight="1">
      <c r="A196" s="572"/>
      <c r="B196" s="735" t="s">
        <v>853</v>
      </c>
      <c r="C196" s="736"/>
      <c r="D196" s="736"/>
      <c r="E196" s="736"/>
      <c r="F196" s="736"/>
      <c r="G196" s="736"/>
      <c r="H196" s="736"/>
      <c r="I196" s="606"/>
      <c r="J196" s="36"/>
      <c r="K196" s="36"/>
      <c r="L196" s="36"/>
      <c r="M196" s="36"/>
      <c r="N196" s="36"/>
      <c r="O196" s="36"/>
      <c r="P196" s="36"/>
      <c r="Q196" s="36"/>
      <c r="R196" s="36"/>
      <c r="S196" s="36"/>
      <c r="T196" s="36"/>
      <c r="U196" s="36"/>
      <c r="V196" s="36"/>
      <c r="W196" s="36"/>
      <c r="X196" s="36"/>
      <c r="Y196" s="36"/>
    </row>
    <row r="197" spans="1:25" s="556" customFormat="1" ht="13.5" hidden="1" customHeight="1">
      <c r="A197" s="572"/>
      <c r="B197" s="581"/>
      <c r="C197" s="558"/>
      <c r="D197" s="558"/>
      <c r="E197" s="558"/>
      <c r="F197" s="583"/>
      <c r="G197" s="584"/>
      <c r="H197" s="584"/>
      <c r="I197" s="585"/>
      <c r="J197" s="36"/>
      <c r="K197" s="36"/>
      <c r="L197" s="36"/>
      <c r="M197" s="36"/>
      <c r="N197" s="36"/>
      <c r="O197" s="36"/>
      <c r="P197" s="36"/>
      <c r="Q197" s="36"/>
      <c r="R197" s="36"/>
      <c r="S197" s="36"/>
      <c r="T197" s="36"/>
      <c r="U197" s="36"/>
      <c r="V197" s="36"/>
      <c r="W197" s="36"/>
      <c r="X197" s="36"/>
      <c r="Y197" s="36"/>
    </row>
    <row r="198" spans="1:25" s="556" customFormat="1" ht="90" hidden="1" customHeight="1">
      <c r="A198" s="572"/>
      <c r="B198" s="735" t="s">
        <v>854</v>
      </c>
      <c r="C198" s="736"/>
      <c r="D198" s="736"/>
      <c r="E198" s="736"/>
      <c r="F198" s="736"/>
      <c r="G198" s="736"/>
      <c r="H198" s="736"/>
      <c r="I198" s="606"/>
      <c r="J198" s="36"/>
      <c r="K198" s="36"/>
      <c r="L198" s="36"/>
      <c r="M198" s="36"/>
      <c r="N198" s="36"/>
      <c r="O198" s="36"/>
      <c r="P198" s="36"/>
      <c r="Q198" s="36"/>
      <c r="R198" s="36"/>
      <c r="S198" s="36"/>
      <c r="T198" s="36"/>
      <c r="U198" s="36"/>
      <c r="V198" s="36"/>
      <c r="W198" s="36"/>
      <c r="X198" s="36"/>
      <c r="Y198" s="36"/>
    </row>
    <row r="199" spans="1:25" s="556" customFormat="1" ht="12.75" hidden="1" customHeight="1">
      <c r="A199" s="572"/>
      <c r="B199" s="735"/>
      <c r="C199" s="736"/>
      <c r="D199" s="736"/>
      <c r="E199" s="736"/>
      <c r="F199" s="584"/>
      <c r="G199" s="584"/>
      <c r="H199" s="584"/>
      <c r="I199" s="585"/>
      <c r="J199" s="36"/>
      <c r="K199" s="36"/>
      <c r="L199" s="36"/>
      <c r="M199" s="36"/>
      <c r="N199" s="36"/>
      <c r="O199" s="36"/>
      <c r="P199" s="36"/>
      <c r="Q199" s="36"/>
      <c r="R199" s="36"/>
      <c r="S199" s="36"/>
      <c r="T199" s="36"/>
      <c r="U199" s="36"/>
      <c r="V199" s="36"/>
      <c r="W199" s="36"/>
      <c r="X199" s="36"/>
      <c r="Y199" s="36"/>
    </row>
    <row r="200" spans="1:25" s="556" customFormat="1" ht="98.25" hidden="1" customHeight="1">
      <c r="A200" s="572"/>
      <c r="B200" s="725" t="s">
        <v>640</v>
      </c>
      <c r="C200" s="726"/>
      <c r="D200" s="726"/>
      <c r="E200" s="726"/>
      <c r="F200" s="727"/>
      <c r="G200" s="728"/>
      <c r="H200" s="728"/>
      <c r="I200" s="729"/>
      <c r="J200" s="36"/>
      <c r="K200" s="36"/>
      <c r="L200" s="36"/>
      <c r="M200" s="36"/>
      <c r="N200" s="36"/>
      <c r="O200" s="36"/>
      <c r="P200" s="36"/>
      <c r="Q200" s="36"/>
      <c r="R200" s="36"/>
      <c r="S200" s="36"/>
      <c r="T200" s="36"/>
      <c r="U200" s="36"/>
      <c r="V200" s="36"/>
      <c r="W200" s="36"/>
      <c r="X200" s="36"/>
      <c r="Y200" s="36"/>
    </row>
    <row r="201" spans="1:25" s="556" customFormat="1" ht="12" hidden="1" customHeight="1">
      <c r="A201" s="567"/>
      <c r="B201" s="567"/>
      <c r="C201" s="567"/>
      <c r="D201" s="567"/>
      <c r="E201" s="567"/>
      <c r="F201" s="567"/>
      <c r="G201" s="567"/>
      <c r="H201" s="567"/>
      <c r="I201" s="567"/>
      <c r="J201" s="567"/>
    </row>
    <row r="202" spans="1:25" ht="21" hidden="1" customHeight="1">
      <c r="A202" s="330"/>
      <c r="B202" s="285"/>
      <c r="C202" s="285"/>
      <c r="D202" s="285"/>
      <c r="E202" s="490"/>
      <c r="F202" s="490"/>
      <c r="G202" s="490"/>
      <c r="H202" s="498"/>
      <c r="I202" s="374"/>
      <c r="J202" s="374"/>
      <c r="K202" s="374"/>
      <c r="L202" s="374"/>
      <c r="M202" s="496"/>
      <c r="N202" s="374"/>
      <c r="O202" s="374"/>
      <c r="P202" s="374"/>
      <c r="Q202" s="374"/>
      <c r="R202" s="374"/>
      <c r="S202" s="374"/>
      <c r="T202" s="374"/>
      <c r="U202" s="374"/>
      <c r="V202" s="374"/>
      <c r="W202" s="374"/>
      <c r="X202" s="374"/>
    </row>
    <row r="203" spans="1:25" ht="10.5" customHeight="1">
      <c r="A203" s="330"/>
      <c r="B203" s="285"/>
      <c r="C203" s="285"/>
      <c r="D203" s="285"/>
      <c r="E203" s="490"/>
      <c r="F203" s="490"/>
      <c r="G203" s="490"/>
      <c r="H203" s="498"/>
      <c r="I203" s="374"/>
      <c r="J203" s="374"/>
      <c r="K203" s="374"/>
      <c r="L203" s="374"/>
      <c r="M203" s="496"/>
      <c r="N203" s="374"/>
      <c r="O203" s="374"/>
      <c r="P203" s="374"/>
      <c r="Q203" s="374"/>
      <c r="R203" s="374"/>
      <c r="S203" s="374"/>
      <c r="T203" s="374"/>
      <c r="U203" s="374"/>
      <c r="V203" s="374"/>
      <c r="W203" s="374"/>
      <c r="X203" s="374"/>
    </row>
    <row r="204" spans="1:25" ht="10.5" customHeight="1">
      <c r="A204" s="330"/>
      <c r="B204" s="285"/>
      <c r="C204" s="285"/>
      <c r="D204" s="285"/>
      <c r="E204" s="490"/>
      <c r="F204" s="490"/>
      <c r="G204" s="490"/>
      <c r="H204" s="498"/>
      <c r="I204" s="374"/>
      <c r="J204" s="374"/>
      <c r="K204" s="374"/>
      <c r="L204" s="374"/>
      <c r="M204" s="496"/>
      <c r="N204" s="374"/>
      <c r="O204" s="374"/>
      <c r="P204" s="374"/>
      <c r="Q204" s="374"/>
      <c r="R204" s="374"/>
      <c r="S204" s="374"/>
      <c r="T204" s="374"/>
      <c r="U204" s="374"/>
      <c r="V204" s="374"/>
      <c r="W204" s="374"/>
      <c r="X204" s="374"/>
    </row>
    <row r="205" spans="1:25" ht="10.5" customHeight="1">
      <c r="A205" s="330"/>
      <c r="B205" s="285"/>
      <c r="C205" s="285"/>
      <c r="D205" s="285"/>
      <c r="E205" s="490"/>
      <c r="F205" s="490"/>
      <c r="G205" s="490"/>
      <c r="H205" s="498"/>
      <c r="I205" s="374"/>
      <c r="J205" s="374"/>
      <c r="K205" s="374"/>
      <c r="L205" s="374"/>
      <c r="M205" s="496"/>
      <c r="N205" s="374"/>
      <c r="O205" s="374"/>
      <c r="P205" s="374"/>
      <c r="Q205" s="374"/>
      <c r="R205" s="374"/>
      <c r="S205" s="374"/>
      <c r="T205" s="374"/>
      <c r="U205" s="374"/>
      <c r="V205" s="374"/>
      <c r="W205" s="374"/>
      <c r="X205" s="374"/>
    </row>
    <row r="206" spans="1:25" ht="10.5" customHeight="1">
      <c r="A206" s="330"/>
      <c r="B206" s="285"/>
      <c r="C206" s="285"/>
      <c r="D206" s="285"/>
      <c r="E206" s="490"/>
      <c r="F206" s="490"/>
      <c r="G206" s="490"/>
      <c r="H206" s="498"/>
      <c r="I206" s="374"/>
      <c r="J206" s="374"/>
      <c r="K206" s="374"/>
      <c r="L206" s="374"/>
      <c r="M206" s="496"/>
      <c r="N206" s="374"/>
      <c r="O206" s="374"/>
      <c r="P206" s="374"/>
      <c r="Q206" s="374"/>
      <c r="R206" s="374"/>
      <c r="S206" s="374"/>
      <c r="T206" s="374"/>
      <c r="U206" s="374"/>
      <c r="V206" s="374"/>
      <c r="W206" s="374"/>
      <c r="X206" s="374"/>
    </row>
    <row r="207" spans="1:25" ht="9.75" customHeight="1">
      <c r="A207" s="472"/>
      <c r="B207" s="330"/>
      <c r="C207" s="330"/>
      <c r="D207" s="493"/>
      <c r="E207" s="285"/>
      <c r="F207" s="285"/>
      <c r="G207" s="285"/>
      <c r="H207" s="494"/>
      <c r="I207" s="306"/>
      <c r="J207" s="306"/>
      <c r="K207" s="306"/>
      <c r="L207" s="306"/>
      <c r="M207" s="306"/>
      <c r="N207" s="306"/>
      <c r="O207" s="306"/>
      <c r="P207" s="306"/>
      <c r="Q207" s="306"/>
      <c r="R207" s="306"/>
      <c r="S207" s="306"/>
      <c r="T207" s="306"/>
      <c r="U207" s="306"/>
      <c r="V207" s="306"/>
      <c r="W207" s="306"/>
      <c r="X207" s="306"/>
    </row>
    <row r="208" spans="1:25" ht="15.75" customHeight="1">
      <c r="A208" s="472"/>
      <c r="B208" s="330"/>
      <c r="C208" s="330"/>
      <c r="D208" s="330"/>
      <c r="E208" s="330"/>
      <c r="F208" s="330"/>
      <c r="G208" s="330"/>
      <c r="H208" s="330"/>
      <c r="I208" s="330"/>
    </row>
    <row r="209" spans="1:13" ht="16.5" customHeight="1">
      <c r="A209" s="487" t="s">
        <v>644</v>
      </c>
      <c r="B209" s="792" t="s">
        <v>645</v>
      </c>
      <c r="C209" s="792"/>
      <c r="D209" s="792"/>
      <c r="E209" s="792"/>
      <c r="F209" s="792"/>
      <c r="G209" s="792"/>
      <c r="H209" s="792"/>
      <c r="I209" s="330"/>
    </row>
    <row r="210" spans="1:13" ht="9" customHeight="1">
      <c r="A210" s="330"/>
      <c r="B210" s="374"/>
      <c r="C210" s="374"/>
      <c r="D210" s="374"/>
      <c r="E210" s="374"/>
      <c r="F210" s="374"/>
      <c r="G210" s="374"/>
      <c r="H210" s="330"/>
      <c r="I210" s="330"/>
    </row>
    <row r="211" spans="1:13" ht="53.25" customHeight="1">
      <c r="A211" s="499"/>
      <c r="B211" s="822" t="s">
        <v>815</v>
      </c>
      <c r="C211" s="822"/>
      <c r="D211" s="822"/>
      <c r="E211" s="822"/>
      <c r="F211" s="822"/>
      <c r="G211" s="822"/>
      <c r="H211" s="822"/>
    </row>
    <row r="212" spans="1:13" ht="9" customHeight="1">
      <c r="A212" s="330"/>
      <c r="B212" s="374"/>
      <c r="C212" s="374"/>
      <c r="D212" s="374"/>
      <c r="E212" s="374"/>
      <c r="F212" s="374"/>
      <c r="G212" s="374"/>
      <c r="H212" s="330"/>
      <c r="I212" s="330"/>
    </row>
    <row r="213" spans="1:13" ht="274.5" customHeight="1">
      <c r="A213" s="533"/>
      <c r="B213" s="823" t="s">
        <v>888</v>
      </c>
      <c r="C213" s="823"/>
      <c r="D213" s="823"/>
      <c r="E213" s="823"/>
      <c r="F213" s="823"/>
      <c r="G213" s="823"/>
      <c r="H213" s="823"/>
      <c r="I213" s="330"/>
    </row>
    <row r="214" spans="1:13" ht="14.25" customHeight="1">
      <c r="A214" s="330"/>
      <c r="B214" s="377"/>
      <c r="C214" s="377"/>
      <c r="D214" s="377"/>
      <c r="E214" s="377"/>
      <c r="F214" s="377"/>
      <c r="G214" s="377"/>
      <c r="H214" s="377"/>
      <c r="I214" s="330"/>
    </row>
    <row r="215" spans="1:13" ht="75" customHeight="1">
      <c r="A215" s="488"/>
      <c r="B215" s="786" t="s">
        <v>867</v>
      </c>
      <c r="C215" s="786"/>
      <c r="D215" s="786"/>
      <c r="E215" s="786"/>
      <c r="F215" s="786"/>
      <c r="G215" s="786"/>
      <c r="H215" s="786"/>
      <c r="I215" s="330"/>
    </row>
    <row r="216" spans="1:13" ht="15.75" hidden="1" customHeight="1">
      <c r="A216" s="488"/>
      <c r="B216" s="328"/>
      <c r="C216" s="328"/>
      <c r="D216" s="328"/>
      <c r="E216" s="328"/>
      <c r="F216" s="328"/>
      <c r="G216" s="328"/>
      <c r="H216" s="328"/>
      <c r="I216" s="330"/>
      <c r="M216" s="327">
        <f>M20</f>
        <v>2</v>
      </c>
    </row>
    <row r="217" spans="1:13" ht="7.5" customHeight="1">
      <c r="A217" s="488"/>
      <c r="B217" s="328"/>
      <c r="C217" s="328"/>
      <c r="D217" s="328"/>
      <c r="E217" s="328"/>
      <c r="F217" s="328"/>
      <c r="G217" s="328"/>
      <c r="H217" s="328"/>
      <c r="I217" s="330"/>
      <c r="M217" s="327"/>
    </row>
    <row r="218" spans="1:13" ht="16.5">
      <c r="A218" s="488"/>
      <c r="B218" s="732" t="s">
        <v>889</v>
      </c>
      <c r="C218" s="732"/>
      <c r="D218" s="732"/>
      <c r="E218" s="732"/>
      <c r="F218" s="732"/>
      <c r="G218" s="732"/>
      <c r="H218" s="732"/>
      <c r="I218" s="330"/>
      <c r="M218" s="327"/>
    </row>
    <row r="219" spans="1:13" ht="16.5">
      <c r="A219" s="488"/>
      <c r="B219" s="624"/>
      <c r="C219" s="624"/>
      <c r="D219" s="624"/>
      <c r="E219" s="624"/>
      <c r="F219" s="624"/>
      <c r="G219" s="624"/>
      <c r="H219" s="624"/>
      <c r="I219" s="330"/>
      <c r="M219" s="327"/>
    </row>
    <row r="220" spans="1:13" ht="20.25" customHeight="1">
      <c r="A220" s="500">
        <v>4</v>
      </c>
      <c r="B220" s="824" t="s">
        <v>646</v>
      </c>
      <c r="C220" s="824"/>
      <c r="D220" s="824"/>
      <c r="E220" s="824"/>
      <c r="F220" s="824"/>
      <c r="G220" s="824"/>
      <c r="H220" s="824"/>
      <c r="I220" s="330"/>
      <c r="M220" s="327" t="str">
        <f>M21</f>
        <v>2 or more</v>
      </c>
    </row>
    <row r="221" spans="1:13" ht="29.25" customHeight="1">
      <c r="A221" s="478"/>
      <c r="B221" s="825" t="str">
        <f>IF(M216=1, "Name of the Bidder", IF(M216=2, "Name of the Bidder", IF(M216=3, "Name of Lead Partner of Joint Venture", "")))</f>
        <v>Name of the Bidder</v>
      </c>
      <c r="C221" s="826"/>
      <c r="D221" s="826"/>
      <c r="E221" s="825">
        <f>'[13]Name of Bidder'!C13</f>
        <v>0</v>
      </c>
      <c r="F221" s="826"/>
      <c r="G221" s="826"/>
      <c r="H221" s="827"/>
      <c r="I221" s="330"/>
    </row>
    <row r="222" spans="1:13" ht="25.5" hidden="1" customHeight="1">
      <c r="A222" s="478" t="s">
        <v>647</v>
      </c>
      <c r="B222" s="825" t="s">
        <v>648</v>
      </c>
      <c r="C222" s="826"/>
      <c r="D222" s="826"/>
      <c r="E222" s="826"/>
      <c r="F222" s="826"/>
      <c r="G222" s="826"/>
      <c r="H222" s="826"/>
      <c r="I222" s="330"/>
    </row>
    <row r="223" spans="1:13" ht="19.5" hidden="1" customHeight="1">
      <c r="A223" s="503"/>
      <c r="B223" s="548"/>
      <c r="C223" s="548"/>
      <c r="D223" s="476"/>
      <c r="E223" s="800" t="s">
        <v>649</v>
      </c>
      <c r="F223" s="800" t="s">
        <v>650</v>
      </c>
      <c r="G223" s="800" t="s">
        <v>651</v>
      </c>
      <c r="H223" s="800"/>
      <c r="I223" s="330"/>
    </row>
    <row r="224" spans="1:13" ht="47.25" hidden="1" customHeight="1">
      <c r="A224" s="503"/>
      <c r="B224" s="548"/>
      <c r="C224" s="548"/>
      <c r="D224" s="476" t="s">
        <v>653</v>
      </c>
      <c r="E224" s="800"/>
      <c r="F224" s="800"/>
      <c r="G224" s="800"/>
      <c r="H224" s="800"/>
      <c r="I224" s="330"/>
    </row>
    <row r="225" spans="1:9" ht="17.25" hidden="1" customHeight="1">
      <c r="A225" s="507" t="s">
        <v>654</v>
      </c>
      <c r="B225" s="799" t="s">
        <v>655</v>
      </c>
      <c r="C225" s="799"/>
      <c r="D225" s="479"/>
      <c r="E225" s="799"/>
      <c r="F225" s="799"/>
      <c r="G225" s="799"/>
      <c r="H225" s="799"/>
      <c r="I225" s="330"/>
    </row>
    <row r="226" spans="1:9" ht="17.25" hidden="1" customHeight="1">
      <c r="A226" s="507"/>
      <c r="B226" s="814" t="s">
        <v>893</v>
      </c>
      <c r="C226" s="815"/>
      <c r="D226" s="806"/>
      <c r="E226" s="508" t="s">
        <v>588</v>
      </c>
      <c r="F226" s="509"/>
      <c r="G226" s="509"/>
      <c r="H226" s="510"/>
      <c r="I226" s="330"/>
    </row>
    <row r="227" spans="1:9" ht="15.75" hidden="1" customHeight="1">
      <c r="A227" s="507">
        <v>1</v>
      </c>
      <c r="B227" s="816" t="s">
        <v>894</v>
      </c>
      <c r="C227" s="817"/>
      <c r="D227" s="525"/>
      <c r="E227" s="480"/>
      <c r="F227" s="480"/>
      <c r="G227" s="821"/>
      <c r="H227" s="821"/>
      <c r="I227" s="330"/>
    </row>
    <row r="228" spans="1:9" ht="15.75" hidden="1" customHeight="1">
      <c r="A228" s="507">
        <v>2</v>
      </c>
      <c r="B228" s="816" t="s">
        <v>895</v>
      </c>
      <c r="C228" s="828"/>
      <c r="D228" s="492"/>
      <c r="E228" s="515"/>
      <c r="F228" s="516"/>
      <c r="G228" s="829"/>
      <c r="H228" s="830"/>
    </row>
    <row r="229" spans="1:9" ht="15.75" hidden="1" customHeight="1">
      <c r="A229" s="507">
        <v>3</v>
      </c>
      <c r="B229" s="511" t="s">
        <v>896</v>
      </c>
      <c r="C229" s="512"/>
      <c r="D229" s="492"/>
      <c r="E229" s="515"/>
      <c r="F229" s="516"/>
      <c r="G229" s="829"/>
      <c r="H229" s="830"/>
      <c r="I229" s="330"/>
    </row>
    <row r="230" spans="1:9" ht="16.5" hidden="1" customHeight="1">
      <c r="A230" s="507">
        <v>4</v>
      </c>
      <c r="B230" s="511" t="s">
        <v>897</v>
      </c>
      <c r="C230" s="512"/>
      <c r="D230" s="492"/>
      <c r="E230" s="515"/>
      <c r="F230" s="516"/>
      <c r="G230" s="829"/>
      <c r="H230" s="830"/>
      <c r="I230" s="330"/>
    </row>
    <row r="231" spans="1:9" hidden="1">
      <c r="A231" s="507">
        <v>5</v>
      </c>
      <c r="B231" s="511" t="s">
        <v>898</v>
      </c>
      <c r="C231" s="512"/>
      <c r="D231" s="492"/>
      <c r="E231" s="515"/>
      <c r="F231" s="516"/>
      <c r="G231" s="829"/>
      <c r="H231" s="830"/>
      <c r="I231" s="330"/>
    </row>
    <row r="232" spans="1:9" ht="18.75" hidden="1" customHeight="1">
      <c r="A232" s="507">
        <v>6</v>
      </c>
      <c r="B232" s="511" t="s">
        <v>899</v>
      </c>
      <c r="C232" s="512"/>
      <c r="D232" s="497"/>
      <c r="E232" s="517"/>
      <c r="F232" s="518"/>
      <c r="G232" s="831"/>
      <c r="H232" s="832"/>
      <c r="I232" s="330"/>
    </row>
    <row r="233" spans="1:9" ht="32.25" hidden="1" customHeight="1">
      <c r="A233" s="488"/>
      <c r="B233" s="833" t="s">
        <v>663</v>
      </c>
      <c r="C233" s="833"/>
      <c r="D233" s="833"/>
      <c r="E233" s="833"/>
      <c r="F233" s="833"/>
      <c r="G233" s="833"/>
      <c r="H233" s="834"/>
      <c r="I233" s="330"/>
    </row>
    <row r="234" spans="1:9" ht="29.25" hidden="1" customHeight="1">
      <c r="A234" s="478"/>
      <c r="B234" s="501"/>
      <c r="C234" s="502"/>
      <c r="D234" s="502"/>
      <c r="E234" s="502"/>
      <c r="F234" s="502"/>
      <c r="G234" s="502"/>
      <c r="H234" s="502"/>
      <c r="I234" s="330"/>
    </row>
    <row r="235" spans="1:9" ht="29.25" customHeight="1">
      <c r="A235" s="478"/>
      <c r="B235" s="501"/>
      <c r="C235" s="502"/>
      <c r="D235" s="502"/>
      <c r="E235" s="502"/>
      <c r="F235" s="502"/>
      <c r="G235" s="502"/>
      <c r="H235" s="502"/>
      <c r="I235" s="330"/>
    </row>
    <row r="236" spans="1:9" ht="20.25" customHeight="1">
      <c r="A236" s="503" t="s">
        <v>351</v>
      </c>
      <c r="B236" s="825" t="s">
        <v>664</v>
      </c>
      <c r="C236" s="826"/>
      <c r="D236" s="826"/>
      <c r="E236" s="826"/>
      <c r="F236" s="826"/>
      <c r="G236" s="826"/>
      <c r="H236" s="826"/>
      <c r="I236" s="330"/>
    </row>
    <row r="237" spans="1:9" ht="19.5" customHeight="1">
      <c r="A237" s="503"/>
      <c r="B237" s="504"/>
      <c r="C237" s="548"/>
      <c r="D237" s="476"/>
      <c r="E237" s="800" t="s">
        <v>649</v>
      </c>
      <c r="F237" s="800" t="s">
        <v>650</v>
      </c>
      <c r="G237" s="800" t="s">
        <v>651</v>
      </c>
      <c r="H237" s="800"/>
      <c r="I237" s="330"/>
    </row>
    <row r="238" spans="1:9" ht="47.25" customHeight="1">
      <c r="A238" s="503"/>
      <c r="B238" s="504"/>
      <c r="C238" s="548"/>
      <c r="D238" s="476" t="s">
        <v>665</v>
      </c>
      <c r="E238" s="800"/>
      <c r="F238" s="800"/>
      <c r="G238" s="800"/>
      <c r="H238" s="800"/>
      <c r="I238" s="330"/>
    </row>
    <row r="239" spans="1:9" ht="17.25" customHeight="1">
      <c r="A239" s="507" t="s">
        <v>654</v>
      </c>
      <c r="B239" s="835" t="s">
        <v>655</v>
      </c>
      <c r="C239" s="836"/>
      <c r="D239" s="526"/>
      <c r="E239" s="837"/>
      <c r="F239" s="838"/>
      <c r="G239" s="837"/>
      <c r="H239" s="838"/>
      <c r="I239" s="330"/>
    </row>
    <row r="240" spans="1:9" ht="17.25" customHeight="1">
      <c r="A240" s="507"/>
      <c r="B240" s="814" t="s">
        <v>893</v>
      </c>
      <c r="C240" s="815"/>
      <c r="D240" s="806"/>
      <c r="E240" s="508" t="s">
        <v>588</v>
      </c>
      <c r="F240" s="509"/>
      <c r="G240" s="509"/>
      <c r="H240" s="510"/>
      <c r="I240" s="330"/>
    </row>
    <row r="241" spans="1:9" ht="15.75" customHeight="1">
      <c r="A241" s="507">
        <v>1</v>
      </c>
      <c r="B241" s="816" t="s">
        <v>894</v>
      </c>
      <c r="C241" s="817"/>
      <c r="D241" s="525"/>
      <c r="E241" s="480"/>
      <c r="F241" s="480"/>
      <c r="G241" s="839"/>
      <c r="H241" s="840"/>
      <c r="I241" s="330"/>
    </row>
    <row r="242" spans="1:9" ht="15.75" customHeight="1">
      <c r="A242" s="507">
        <v>2</v>
      </c>
      <c r="B242" s="816" t="s">
        <v>895</v>
      </c>
      <c r="C242" s="828"/>
      <c r="D242" s="525"/>
      <c r="E242" s="480"/>
      <c r="F242" s="480"/>
      <c r="G242" s="821"/>
      <c r="H242" s="821"/>
    </row>
    <row r="243" spans="1:9" ht="15.75" customHeight="1">
      <c r="A243" s="507">
        <v>3</v>
      </c>
      <c r="B243" s="511" t="s">
        <v>896</v>
      </c>
      <c r="C243" s="512"/>
      <c r="D243" s="525"/>
      <c r="E243" s="480"/>
      <c r="F243" s="480"/>
      <c r="G243" s="821"/>
      <c r="H243" s="821"/>
      <c r="I243" s="330"/>
    </row>
    <row r="244" spans="1:9" ht="16.5" customHeight="1">
      <c r="A244" s="507">
        <v>4</v>
      </c>
      <c r="B244" s="511" t="s">
        <v>897</v>
      </c>
      <c r="C244" s="512"/>
      <c r="D244" s="525"/>
      <c r="E244" s="480"/>
      <c r="F244" s="480"/>
      <c r="G244" s="821"/>
      <c r="H244" s="821"/>
      <c r="I244" s="330"/>
    </row>
    <row r="245" spans="1:9" ht="16.5" customHeight="1">
      <c r="A245" s="507">
        <v>5</v>
      </c>
      <c r="B245" s="511" t="s">
        <v>898</v>
      </c>
      <c r="C245" s="512"/>
      <c r="D245" s="525"/>
      <c r="E245" s="480"/>
      <c r="F245" s="480"/>
      <c r="G245" s="821"/>
      <c r="H245" s="821"/>
      <c r="I245" s="330"/>
    </row>
    <row r="246" spans="1:9" ht="16.5" customHeight="1">
      <c r="A246" s="507">
        <v>6</v>
      </c>
      <c r="B246" s="511" t="s">
        <v>899</v>
      </c>
      <c r="C246" s="512"/>
      <c r="D246" s="525"/>
      <c r="E246" s="480"/>
      <c r="F246" s="480"/>
      <c r="G246" s="849"/>
      <c r="H246" s="850"/>
      <c r="I246" s="330"/>
    </row>
    <row r="247" spans="1:9" ht="51" customHeight="1">
      <c r="A247" s="507"/>
      <c r="B247" s="841" t="s">
        <v>666</v>
      </c>
      <c r="C247" s="842"/>
      <c r="D247" s="525"/>
      <c r="E247" s="480"/>
      <c r="F247" s="480"/>
      <c r="G247" s="821"/>
      <c r="H247" s="821"/>
      <c r="I247" s="330"/>
    </row>
    <row r="248" spans="1:9" ht="32.25" customHeight="1">
      <c r="A248" s="488"/>
      <c r="B248" s="843" t="s">
        <v>663</v>
      </c>
      <c r="C248" s="843"/>
      <c r="D248" s="844"/>
      <c r="E248" s="844"/>
      <c r="F248" s="844"/>
      <c r="G248" s="844"/>
      <c r="H248" s="845"/>
      <c r="I248" s="330"/>
    </row>
    <row r="249" spans="1:9" ht="16.5" customHeight="1">
      <c r="A249" s="488"/>
      <c r="B249" s="328"/>
      <c r="C249" s="328"/>
      <c r="D249" s="490"/>
      <c r="E249" s="490"/>
      <c r="F249" s="490"/>
      <c r="G249" s="490"/>
      <c r="H249" s="490"/>
      <c r="I249" s="330"/>
    </row>
    <row r="250" spans="1:9" ht="16.5" hidden="1" customHeight="1">
      <c r="A250" s="503" t="s">
        <v>353</v>
      </c>
      <c r="B250" s="827" t="s">
        <v>667</v>
      </c>
      <c r="C250" s="846"/>
      <c r="D250" s="523"/>
      <c r="E250" s="847"/>
      <c r="F250" s="848"/>
      <c r="G250" s="847"/>
      <c r="H250" s="848"/>
      <c r="I250" s="330"/>
    </row>
    <row r="251" spans="1:9" ht="28.5" hidden="1" customHeight="1">
      <c r="A251" s="503"/>
      <c r="B251" s="826"/>
      <c r="C251" s="827"/>
      <c r="D251" s="524"/>
      <c r="E251" s="851" t="s">
        <v>668</v>
      </c>
      <c r="F251" s="852"/>
      <c r="G251" s="851" t="s">
        <v>649</v>
      </c>
      <c r="H251" s="852"/>
      <c r="I251" s="330"/>
    </row>
    <row r="252" spans="1:9" ht="56.25" hidden="1" customHeight="1">
      <c r="A252" s="507"/>
      <c r="B252" s="853" t="s">
        <v>669</v>
      </c>
      <c r="C252" s="854"/>
      <c r="D252" s="525"/>
      <c r="E252" s="821"/>
      <c r="F252" s="821"/>
      <c r="G252" s="821"/>
      <c r="H252" s="821"/>
    </row>
    <row r="253" spans="1:9" ht="15.75" hidden="1" customHeight="1">
      <c r="A253" s="507"/>
      <c r="B253" s="808" t="s">
        <v>670</v>
      </c>
      <c r="C253" s="836"/>
      <c r="D253" s="526"/>
      <c r="E253" s="837"/>
      <c r="F253" s="838"/>
      <c r="G253" s="837"/>
      <c r="H253" s="838"/>
      <c r="I253" s="330"/>
    </row>
    <row r="254" spans="1:9" ht="79.5" hidden="1" customHeight="1">
      <c r="A254" s="507"/>
      <c r="B254" s="853" t="s">
        <v>671</v>
      </c>
      <c r="C254" s="854"/>
      <c r="D254" s="525"/>
      <c r="E254" s="821"/>
      <c r="F254" s="821"/>
      <c r="G254" s="821"/>
      <c r="H254" s="821"/>
      <c r="I254" s="330"/>
    </row>
    <row r="255" spans="1:9" ht="18" customHeight="1">
      <c r="A255" s="485"/>
      <c r="B255" s="374"/>
      <c r="C255" s="374"/>
      <c r="D255" s="374"/>
      <c r="G255" s="374"/>
    </row>
    <row r="256" spans="1:9" ht="19.5" hidden="1" customHeight="1">
      <c r="A256" s="478"/>
      <c r="B256" s="826" t="str">
        <f>IF(AND(M216=2,M220=1),"Name of Other Partner of JV",IF(AND(M216=2,M220="2 or more"),"Name of Other Partner-1 of JV",""))</f>
        <v>Name of Other Partner-1 of JV</v>
      </c>
      <c r="C256" s="826"/>
      <c r="D256" s="826"/>
      <c r="E256" s="825">
        <f>'[13]Name of Bidder'!C18</f>
        <v>0</v>
      </c>
      <c r="F256" s="826"/>
      <c r="G256" s="826"/>
      <c r="H256" s="827"/>
      <c r="I256" s="330"/>
    </row>
    <row r="257" spans="1:9" ht="29.25" hidden="1" customHeight="1">
      <c r="A257" s="478" t="s">
        <v>647</v>
      </c>
      <c r="B257" s="825" t="s">
        <v>648</v>
      </c>
      <c r="C257" s="826"/>
      <c r="D257" s="826"/>
      <c r="E257" s="826"/>
      <c r="F257" s="826"/>
      <c r="G257" s="826"/>
      <c r="H257" s="826"/>
      <c r="I257" s="330"/>
    </row>
    <row r="258" spans="1:9" ht="19.5" hidden="1" customHeight="1">
      <c r="A258" s="503"/>
      <c r="B258" s="504"/>
      <c r="C258" s="505"/>
      <c r="D258" s="506"/>
      <c r="E258" s="793" t="s">
        <v>649</v>
      </c>
      <c r="F258" s="794" t="s">
        <v>650</v>
      </c>
      <c r="G258" s="793" t="s">
        <v>651</v>
      </c>
      <c r="H258" s="794"/>
      <c r="I258" s="330"/>
    </row>
    <row r="259" spans="1:9" ht="47.25" hidden="1" customHeight="1">
      <c r="A259" s="503"/>
      <c r="B259" s="504"/>
      <c r="C259" s="505"/>
      <c r="D259" s="477" t="s">
        <v>653</v>
      </c>
      <c r="E259" s="855"/>
      <c r="F259" s="856"/>
      <c r="G259" s="855"/>
      <c r="H259" s="856"/>
      <c r="I259" s="330"/>
    </row>
    <row r="260" spans="1:9" ht="17.25" hidden="1" customHeight="1">
      <c r="A260" s="507" t="s">
        <v>654</v>
      </c>
      <c r="B260" s="814" t="s">
        <v>655</v>
      </c>
      <c r="C260" s="857"/>
      <c r="D260" s="489"/>
      <c r="E260" s="858"/>
      <c r="F260" s="859"/>
      <c r="G260" s="858"/>
      <c r="H260" s="859"/>
      <c r="I260" s="330"/>
    </row>
    <row r="261" spans="1:9" ht="17.25" hidden="1" customHeight="1">
      <c r="A261" s="507"/>
      <c r="B261" s="814" t="s">
        <v>656</v>
      </c>
      <c r="C261" s="815"/>
      <c r="D261" s="857"/>
      <c r="E261" s="508" t="s">
        <v>588</v>
      </c>
      <c r="F261" s="509"/>
      <c r="G261" s="509"/>
      <c r="H261" s="510"/>
      <c r="I261" s="330"/>
    </row>
    <row r="262" spans="1:9" ht="15.75" hidden="1" customHeight="1">
      <c r="A262" s="507">
        <v>1</v>
      </c>
      <c r="B262" s="816" t="s">
        <v>657</v>
      </c>
      <c r="C262" s="828"/>
      <c r="D262" s="492"/>
      <c r="E262" s="515"/>
      <c r="F262" s="516"/>
      <c r="G262" s="829"/>
      <c r="H262" s="830"/>
      <c r="I262" s="330"/>
    </row>
    <row r="263" spans="1:9" ht="15.75" hidden="1" customHeight="1">
      <c r="A263" s="507">
        <v>2</v>
      </c>
      <c r="B263" s="816" t="s">
        <v>658</v>
      </c>
      <c r="C263" s="828"/>
      <c r="D263" s="492"/>
      <c r="E263" s="515"/>
      <c r="F263" s="516"/>
      <c r="G263" s="829"/>
      <c r="H263" s="830"/>
    </row>
    <row r="264" spans="1:9" ht="15.75" hidden="1" customHeight="1">
      <c r="A264" s="507">
        <v>3</v>
      </c>
      <c r="B264" s="511" t="s">
        <v>659</v>
      </c>
      <c r="C264" s="512"/>
      <c r="D264" s="492"/>
      <c r="E264" s="515"/>
      <c r="F264" s="516"/>
      <c r="G264" s="829"/>
      <c r="H264" s="830"/>
      <c r="I264" s="330"/>
    </row>
    <row r="265" spans="1:9" ht="16.5" hidden="1" customHeight="1">
      <c r="A265" s="507">
        <v>4</v>
      </c>
      <c r="B265" s="511" t="s">
        <v>660</v>
      </c>
      <c r="C265" s="512"/>
      <c r="D265" s="492"/>
      <c r="E265" s="515"/>
      <c r="F265" s="516"/>
      <c r="G265" s="829"/>
      <c r="H265" s="830"/>
      <c r="I265" s="330"/>
    </row>
    <row r="266" spans="1:9" hidden="1">
      <c r="A266" s="507">
        <v>5</v>
      </c>
      <c r="B266" s="511" t="s">
        <v>661</v>
      </c>
      <c r="C266" s="512"/>
      <c r="D266" s="492"/>
      <c r="E266" s="515"/>
      <c r="F266" s="516"/>
      <c r="G266" s="829"/>
      <c r="H266" s="830"/>
      <c r="I266" s="330"/>
    </row>
    <row r="267" spans="1:9" ht="19.5" hidden="1" customHeight="1">
      <c r="A267" s="507">
        <v>6</v>
      </c>
      <c r="B267" s="511" t="s">
        <v>662</v>
      </c>
      <c r="C267" s="512"/>
      <c r="D267" s="497"/>
      <c r="E267" s="517"/>
      <c r="F267" s="518"/>
      <c r="G267" s="831"/>
      <c r="H267" s="832"/>
      <c r="I267" s="330"/>
    </row>
    <row r="268" spans="1:9" ht="32.25" hidden="1" customHeight="1">
      <c r="A268" s="488"/>
      <c r="B268" s="833" t="s">
        <v>663</v>
      </c>
      <c r="C268" s="833"/>
      <c r="D268" s="833"/>
      <c r="E268" s="833"/>
      <c r="F268" s="833"/>
      <c r="G268" s="833"/>
      <c r="H268" s="834"/>
      <c r="I268" s="330"/>
    </row>
    <row r="269" spans="1:9" ht="32.25" hidden="1" customHeight="1">
      <c r="A269" s="478"/>
      <c r="B269" s="527"/>
      <c r="C269" s="527"/>
      <c r="D269" s="527"/>
      <c r="E269" s="527"/>
      <c r="F269" s="527"/>
      <c r="G269" s="527"/>
      <c r="H269" s="527"/>
      <c r="I269" s="330"/>
    </row>
    <row r="270" spans="1:9" ht="32.25" hidden="1" customHeight="1">
      <c r="A270" s="478"/>
      <c r="B270" s="527"/>
      <c r="C270" s="527"/>
      <c r="D270" s="527"/>
      <c r="E270" s="527"/>
      <c r="F270" s="527"/>
      <c r="G270" s="527"/>
      <c r="H270" s="527"/>
      <c r="I270" s="330"/>
    </row>
    <row r="271" spans="1:9" ht="32.25" hidden="1" customHeight="1">
      <c r="A271" s="478"/>
      <c r="B271" s="527"/>
      <c r="C271" s="527"/>
      <c r="D271" s="527"/>
      <c r="E271" s="527"/>
      <c r="F271" s="527"/>
      <c r="G271" s="527"/>
      <c r="H271" s="527"/>
      <c r="I271" s="330"/>
    </row>
    <row r="272" spans="1:9" ht="32.25" hidden="1" customHeight="1">
      <c r="A272" s="478"/>
      <c r="B272" s="527"/>
      <c r="C272" s="527"/>
      <c r="D272" s="527"/>
      <c r="E272" s="527"/>
      <c r="F272" s="527"/>
      <c r="G272" s="527"/>
      <c r="H272" s="527"/>
      <c r="I272" s="330"/>
    </row>
    <row r="273" spans="1:9" ht="20.25" hidden="1" customHeight="1">
      <c r="A273" s="503" t="s">
        <v>352</v>
      </c>
      <c r="B273" s="860" t="s">
        <v>664</v>
      </c>
      <c r="C273" s="860"/>
      <c r="D273" s="860"/>
      <c r="E273" s="860"/>
      <c r="F273" s="860"/>
      <c r="G273" s="860"/>
      <c r="H273" s="860"/>
      <c r="I273" s="330"/>
    </row>
    <row r="274" spans="1:9" ht="19.5" hidden="1" customHeight="1">
      <c r="A274" s="503"/>
      <c r="B274" s="528"/>
      <c r="C274" s="505"/>
      <c r="D274" s="506"/>
      <c r="E274" s="793" t="s">
        <v>649</v>
      </c>
      <c r="F274" s="794" t="s">
        <v>650</v>
      </c>
      <c r="G274" s="793" t="s">
        <v>651</v>
      </c>
      <c r="H274" s="794"/>
      <c r="I274" s="330"/>
    </row>
    <row r="275" spans="1:9" ht="47.25" hidden="1" customHeight="1">
      <c r="A275" s="503"/>
      <c r="B275" s="528"/>
      <c r="C275" s="505"/>
      <c r="D275" s="477" t="s">
        <v>665</v>
      </c>
      <c r="E275" s="855"/>
      <c r="F275" s="856"/>
      <c r="G275" s="855"/>
      <c r="H275" s="856"/>
      <c r="I275" s="330"/>
    </row>
    <row r="276" spans="1:9" ht="17.25" hidden="1" customHeight="1">
      <c r="A276" s="507" t="s">
        <v>654</v>
      </c>
      <c r="B276" s="806" t="s">
        <v>655</v>
      </c>
      <c r="C276" s="835"/>
      <c r="D276" s="519"/>
      <c r="E276" s="861"/>
      <c r="F276" s="862"/>
      <c r="G276" s="861"/>
      <c r="H276" s="862"/>
      <c r="I276" s="330"/>
    </row>
    <row r="277" spans="1:9" ht="17.25" hidden="1" customHeight="1">
      <c r="A277" s="507"/>
      <c r="B277" s="815" t="s">
        <v>656</v>
      </c>
      <c r="C277" s="815"/>
      <c r="D277" s="806"/>
      <c r="E277" s="508" t="s">
        <v>588</v>
      </c>
      <c r="F277" s="509"/>
      <c r="G277" s="509"/>
      <c r="H277" s="510"/>
      <c r="I277" s="330"/>
    </row>
    <row r="278" spans="1:9" ht="15.75" hidden="1" customHeight="1">
      <c r="A278" s="507">
        <v>1</v>
      </c>
      <c r="B278" s="863" t="s">
        <v>657</v>
      </c>
      <c r="C278" s="864"/>
      <c r="D278" s="520"/>
      <c r="E278" s="513"/>
      <c r="F278" s="514"/>
      <c r="G278" s="865"/>
      <c r="H278" s="866"/>
      <c r="I278" s="330"/>
    </row>
    <row r="279" spans="1:9" ht="15.75" hidden="1" customHeight="1">
      <c r="A279" s="507">
        <v>2</v>
      </c>
      <c r="B279" s="863" t="s">
        <v>658</v>
      </c>
      <c r="C279" s="864"/>
      <c r="D279" s="521"/>
      <c r="E279" s="515"/>
      <c r="F279" s="516"/>
      <c r="G279" s="867"/>
      <c r="H279" s="868"/>
    </row>
    <row r="280" spans="1:9" ht="15.75" hidden="1" customHeight="1">
      <c r="A280" s="507">
        <v>3</v>
      </c>
      <c r="B280" s="549" t="s">
        <v>659</v>
      </c>
      <c r="C280" s="550"/>
      <c r="D280" s="521"/>
      <c r="E280" s="515"/>
      <c r="F280" s="516"/>
      <c r="G280" s="867"/>
      <c r="H280" s="868"/>
      <c r="I280" s="330"/>
    </row>
    <row r="281" spans="1:9" ht="16.5" hidden="1" customHeight="1">
      <c r="A281" s="507">
        <v>4</v>
      </c>
      <c r="B281" s="549" t="s">
        <v>660</v>
      </c>
      <c r="C281" s="550"/>
      <c r="D281" s="521"/>
      <c r="E281" s="515"/>
      <c r="F281" s="516"/>
      <c r="G281" s="867"/>
      <c r="H281" s="868"/>
      <c r="I281" s="330"/>
    </row>
    <row r="282" spans="1:9" ht="15.75" hidden="1" customHeight="1">
      <c r="A282" s="507">
        <v>5</v>
      </c>
      <c r="B282" s="549" t="s">
        <v>661</v>
      </c>
      <c r="C282" s="550"/>
      <c r="D282" s="521"/>
      <c r="E282" s="515"/>
      <c r="F282" s="516"/>
      <c r="G282" s="867"/>
      <c r="H282" s="868"/>
      <c r="I282" s="330"/>
    </row>
    <row r="283" spans="1:9" hidden="1">
      <c r="A283" s="507">
        <v>6</v>
      </c>
      <c r="B283" s="549" t="s">
        <v>662</v>
      </c>
      <c r="C283" s="550"/>
      <c r="D283" s="522"/>
      <c r="E283" s="517"/>
      <c r="F283" s="518"/>
      <c r="G283" s="869"/>
      <c r="H283" s="870"/>
      <c r="I283" s="330"/>
    </row>
    <row r="284" spans="1:9" ht="49.5" hidden="1" customHeight="1">
      <c r="A284" s="507"/>
      <c r="B284" s="871" t="s">
        <v>663</v>
      </c>
      <c r="C284" s="871"/>
      <c r="D284" s="871"/>
      <c r="E284" s="871"/>
      <c r="F284" s="871"/>
      <c r="G284" s="871"/>
      <c r="H284" s="871"/>
      <c r="I284" s="330"/>
    </row>
    <row r="285" spans="1:9" ht="16.5" hidden="1" customHeight="1">
      <c r="A285" s="551"/>
      <c r="B285" s="328"/>
      <c r="C285" s="328"/>
      <c r="D285" s="490"/>
      <c r="E285" s="490"/>
      <c r="F285" s="490"/>
      <c r="G285" s="490"/>
      <c r="H285" s="490"/>
      <c r="I285" s="330"/>
    </row>
    <row r="286" spans="1:9" ht="16.5" hidden="1" customHeight="1">
      <c r="A286" s="503" t="s">
        <v>353</v>
      </c>
      <c r="B286" s="827" t="s">
        <v>667</v>
      </c>
      <c r="C286" s="846"/>
      <c r="D286" s="523"/>
      <c r="E286" s="847"/>
      <c r="F286" s="848"/>
      <c r="G286" s="847"/>
      <c r="H286" s="848"/>
      <c r="I286" s="330"/>
    </row>
    <row r="287" spans="1:9" ht="28.5" hidden="1" customHeight="1">
      <c r="A287" s="503"/>
      <c r="B287" s="826"/>
      <c r="C287" s="827"/>
      <c r="D287" s="524"/>
      <c r="E287" s="851" t="s">
        <v>668</v>
      </c>
      <c r="F287" s="852"/>
      <c r="G287" s="851" t="s">
        <v>649</v>
      </c>
      <c r="H287" s="852"/>
      <c r="I287" s="330"/>
    </row>
    <row r="288" spans="1:9" ht="56.25" hidden="1" customHeight="1">
      <c r="A288" s="507"/>
      <c r="B288" s="853" t="s">
        <v>669</v>
      </c>
      <c r="C288" s="854"/>
      <c r="D288" s="525"/>
      <c r="E288" s="821"/>
      <c r="F288" s="821"/>
      <c r="G288" s="821"/>
      <c r="H288" s="821"/>
    </row>
    <row r="289" spans="1:9" ht="15.75" hidden="1" customHeight="1">
      <c r="A289" s="507"/>
      <c r="B289" s="808" t="s">
        <v>670</v>
      </c>
      <c r="C289" s="836"/>
      <c r="D289" s="526"/>
      <c r="E289" s="837"/>
      <c r="F289" s="838"/>
      <c r="G289" s="837"/>
      <c r="H289" s="838"/>
      <c r="I289" s="330"/>
    </row>
    <row r="290" spans="1:9" ht="66.75" hidden="1" customHeight="1">
      <c r="A290" s="507"/>
      <c r="B290" s="853" t="s">
        <v>671</v>
      </c>
      <c r="C290" s="854"/>
      <c r="D290" s="525"/>
      <c r="E290" s="821"/>
      <c r="F290" s="821"/>
      <c r="G290" s="821"/>
      <c r="H290" s="821"/>
      <c r="I290" s="330"/>
    </row>
    <row r="291" spans="1:9" ht="20.25" hidden="1" customHeight="1">
      <c r="A291" s="507"/>
      <c r="B291" s="529"/>
      <c r="C291" s="529"/>
      <c r="D291" s="530"/>
      <c r="E291" s="530"/>
      <c r="F291" s="530"/>
      <c r="G291" s="530"/>
      <c r="H291" s="530"/>
      <c r="I291" s="330"/>
    </row>
    <row r="292" spans="1:9" ht="32.25" hidden="1" customHeight="1">
      <c r="A292" s="478"/>
      <c r="B292" s="826" t="str">
        <f>IF(AND(M216=2,M220="2 or more"),"Name of Other Partner-2 of JV", "")</f>
        <v>Name of Other Partner-2 of JV</v>
      </c>
      <c r="C292" s="826"/>
      <c r="D292" s="826"/>
      <c r="E292" s="825">
        <f>'[13]Name of Bidder'!C23</f>
        <v>0</v>
      </c>
      <c r="F292" s="826"/>
      <c r="G292" s="826"/>
      <c r="H292" s="827"/>
      <c r="I292" s="330"/>
    </row>
    <row r="293" spans="1:9" ht="29.25" hidden="1" customHeight="1">
      <c r="A293" s="478" t="s">
        <v>647</v>
      </c>
      <c r="B293" s="825" t="s">
        <v>648</v>
      </c>
      <c r="C293" s="826"/>
      <c r="D293" s="826"/>
      <c r="E293" s="826"/>
      <c r="F293" s="826"/>
      <c r="G293" s="826"/>
      <c r="H293" s="826"/>
      <c r="I293" s="330"/>
    </row>
    <row r="294" spans="1:9" ht="19.5" hidden="1" customHeight="1">
      <c r="A294" s="503"/>
      <c r="B294" s="504"/>
      <c r="C294" s="505"/>
      <c r="D294" s="506"/>
      <c r="E294" s="793" t="s">
        <v>649</v>
      </c>
      <c r="F294" s="794" t="s">
        <v>650</v>
      </c>
      <c r="G294" s="793" t="s">
        <v>651</v>
      </c>
      <c r="H294" s="794"/>
      <c r="I294" s="330"/>
    </row>
    <row r="295" spans="1:9" ht="47.25" hidden="1" customHeight="1">
      <c r="A295" s="503"/>
      <c r="B295" s="504"/>
      <c r="C295" s="505"/>
      <c r="D295" s="477" t="s">
        <v>653</v>
      </c>
      <c r="E295" s="855"/>
      <c r="F295" s="856"/>
      <c r="G295" s="855"/>
      <c r="H295" s="856"/>
      <c r="I295" s="330"/>
    </row>
    <row r="296" spans="1:9" ht="17.25" hidden="1" customHeight="1">
      <c r="A296" s="507" t="s">
        <v>654</v>
      </c>
      <c r="B296" s="814" t="s">
        <v>655</v>
      </c>
      <c r="C296" s="857"/>
      <c r="D296" s="489"/>
      <c r="E296" s="858"/>
      <c r="F296" s="859"/>
      <c r="G296" s="858"/>
      <c r="H296" s="859"/>
      <c r="I296" s="330"/>
    </row>
    <row r="297" spans="1:9" ht="17.25" hidden="1" customHeight="1">
      <c r="A297" s="507"/>
      <c r="B297" s="814" t="s">
        <v>656</v>
      </c>
      <c r="C297" s="815"/>
      <c r="D297" s="857"/>
      <c r="E297" s="508" t="s">
        <v>588</v>
      </c>
      <c r="F297" s="509"/>
      <c r="G297" s="509"/>
      <c r="H297" s="510"/>
      <c r="I297" s="330"/>
    </row>
    <row r="298" spans="1:9" ht="15.75" hidden="1" customHeight="1">
      <c r="A298" s="507">
        <v>1</v>
      </c>
      <c r="B298" s="863" t="s">
        <v>657</v>
      </c>
      <c r="C298" s="864"/>
      <c r="D298" s="491"/>
      <c r="E298" s="513"/>
      <c r="F298" s="514"/>
      <c r="G298" s="872"/>
      <c r="H298" s="873"/>
      <c r="I298" s="330"/>
    </row>
    <row r="299" spans="1:9" ht="15.75" hidden="1" customHeight="1">
      <c r="A299" s="507">
        <v>2</v>
      </c>
      <c r="B299" s="863" t="s">
        <v>658</v>
      </c>
      <c r="C299" s="864"/>
      <c r="D299" s="492"/>
      <c r="E299" s="515"/>
      <c r="F299" s="516"/>
      <c r="G299" s="829"/>
      <c r="H299" s="830"/>
    </row>
    <row r="300" spans="1:9" ht="15.75" hidden="1" customHeight="1">
      <c r="A300" s="507">
        <v>3</v>
      </c>
      <c r="B300" s="549" t="s">
        <v>659</v>
      </c>
      <c r="C300" s="550"/>
      <c r="D300" s="492"/>
      <c r="E300" s="515"/>
      <c r="F300" s="516"/>
      <c r="G300" s="829"/>
      <c r="H300" s="830"/>
      <c r="I300" s="330"/>
    </row>
    <row r="301" spans="1:9" ht="16.5" hidden="1" customHeight="1">
      <c r="A301" s="507">
        <v>4</v>
      </c>
      <c r="B301" s="549" t="s">
        <v>660</v>
      </c>
      <c r="C301" s="550"/>
      <c r="D301" s="492"/>
      <c r="E301" s="515"/>
      <c r="F301" s="516"/>
      <c r="G301" s="829"/>
      <c r="H301" s="830"/>
      <c r="I301" s="330"/>
    </row>
    <row r="302" spans="1:9" ht="15.75" hidden="1" customHeight="1">
      <c r="A302" s="507">
        <v>5</v>
      </c>
      <c r="B302" s="549" t="s">
        <v>661</v>
      </c>
      <c r="C302" s="550"/>
      <c r="D302" s="492"/>
      <c r="E302" s="515"/>
      <c r="F302" s="516"/>
      <c r="G302" s="829"/>
      <c r="H302" s="830"/>
      <c r="I302" s="330"/>
    </row>
    <row r="303" spans="1:9" hidden="1">
      <c r="A303" s="507">
        <v>6</v>
      </c>
      <c r="B303" s="549" t="s">
        <v>662</v>
      </c>
      <c r="C303" s="550"/>
      <c r="D303" s="497"/>
      <c r="E303" s="517"/>
      <c r="F303" s="518"/>
      <c r="G303" s="831"/>
      <c r="H303" s="832"/>
      <c r="I303" s="330"/>
    </row>
    <row r="304" spans="1:9" ht="32.25" hidden="1" customHeight="1">
      <c r="A304" s="488"/>
      <c r="B304" s="833" t="s">
        <v>663</v>
      </c>
      <c r="C304" s="833"/>
      <c r="D304" s="833"/>
      <c r="E304" s="833"/>
      <c r="F304" s="833"/>
      <c r="G304" s="833"/>
      <c r="H304" s="834"/>
      <c r="I304" s="330"/>
    </row>
    <row r="305" spans="1:9" ht="32.25" hidden="1" customHeight="1">
      <c r="A305" s="478"/>
      <c r="B305" s="527"/>
      <c r="C305" s="527"/>
      <c r="D305" s="527"/>
      <c r="E305" s="527"/>
      <c r="F305" s="527"/>
      <c r="G305" s="527"/>
      <c r="H305" s="527"/>
      <c r="I305" s="330"/>
    </row>
    <row r="306" spans="1:9" ht="20.25" hidden="1" customHeight="1">
      <c r="A306" s="503" t="s">
        <v>352</v>
      </c>
      <c r="B306" s="825" t="s">
        <v>664</v>
      </c>
      <c r="C306" s="826"/>
      <c r="D306" s="826"/>
      <c r="E306" s="826"/>
      <c r="F306" s="826"/>
      <c r="G306" s="826"/>
      <c r="H306" s="826"/>
      <c r="I306" s="330"/>
    </row>
    <row r="307" spans="1:9" ht="19.5" hidden="1" customHeight="1">
      <c r="A307" s="503"/>
      <c r="B307" s="528"/>
      <c r="C307" s="505"/>
      <c r="D307" s="506"/>
      <c r="E307" s="793" t="s">
        <v>649</v>
      </c>
      <c r="F307" s="794" t="s">
        <v>650</v>
      </c>
      <c r="G307" s="793" t="s">
        <v>651</v>
      </c>
      <c r="H307" s="794"/>
      <c r="I307" s="330"/>
    </row>
    <row r="308" spans="1:9" ht="47.25" hidden="1" customHeight="1">
      <c r="A308" s="503"/>
      <c r="B308" s="528"/>
      <c r="C308" s="505"/>
      <c r="D308" s="477" t="s">
        <v>665</v>
      </c>
      <c r="E308" s="855"/>
      <c r="F308" s="856"/>
      <c r="G308" s="855"/>
      <c r="H308" s="856"/>
      <c r="I308" s="330"/>
    </row>
    <row r="309" spans="1:9" ht="17.25" hidden="1" customHeight="1">
      <c r="A309" s="507" t="s">
        <v>654</v>
      </c>
      <c r="B309" s="806" t="s">
        <v>655</v>
      </c>
      <c r="C309" s="835"/>
      <c r="D309" s="519"/>
      <c r="E309" s="861"/>
      <c r="F309" s="862"/>
      <c r="G309" s="861"/>
      <c r="H309" s="862"/>
      <c r="I309" s="330"/>
    </row>
    <row r="310" spans="1:9" ht="17.25" hidden="1" customHeight="1">
      <c r="A310" s="507"/>
      <c r="B310" s="815" t="s">
        <v>656</v>
      </c>
      <c r="C310" s="815"/>
      <c r="D310" s="806"/>
      <c r="E310" s="508" t="s">
        <v>588</v>
      </c>
      <c r="F310" s="509"/>
      <c r="G310" s="509"/>
      <c r="H310" s="510"/>
      <c r="I310" s="330"/>
    </row>
    <row r="311" spans="1:9" ht="15.75" hidden="1" customHeight="1">
      <c r="A311" s="507">
        <v>1</v>
      </c>
      <c r="B311" s="863" t="s">
        <v>657</v>
      </c>
      <c r="C311" s="864"/>
      <c r="D311" s="520"/>
      <c r="E311" s="513"/>
      <c r="F311" s="514"/>
      <c r="G311" s="865"/>
      <c r="H311" s="866"/>
      <c r="I311" s="330"/>
    </row>
    <row r="312" spans="1:9" ht="15.75" hidden="1" customHeight="1">
      <c r="A312" s="507">
        <v>2</v>
      </c>
      <c r="B312" s="863" t="s">
        <v>658</v>
      </c>
      <c r="C312" s="864"/>
      <c r="D312" s="521"/>
      <c r="E312" s="515"/>
      <c r="F312" s="516"/>
      <c r="G312" s="867"/>
      <c r="H312" s="868"/>
    </row>
    <row r="313" spans="1:9" ht="15.75" hidden="1" customHeight="1">
      <c r="A313" s="507">
        <v>3</v>
      </c>
      <c r="B313" s="549" t="s">
        <v>659</v>
      </c>
      <c r="C313" s="550"/>
      <c r="D313" s="521"/>
      <c r="E313" s="515"/>
      <c r="F313" s="516"/>
      <c r="G313" s="867"/>
      <c r="H313" s="868"/>
      <c r="I313" s="330"/>
    </row>
    <row r="314" spans="1:9" ht="16.5" hidden="1" customHeight="1">
      <c r="A314" s="507">
        <v>4</v>
      </c>
      <c r="B314" s="549" t="s">
        <v>660</v>
      </c>
      <c r="C314" s="550"/>
      <c r="D314" s="521"/>
      <c r="E314" s="515"/>
      <c r="F314" s="516"/>
      <c r="G314" s="867"/>
      <c r="H314" s="868"/>
      <c r="I314" s="330"/>
    </row>
    <row r="315" spans="1:9" ht="15.75" hidden="1" customHeight="1">
      <c r="A315" s="507">
        <v>5</v>
      </c>
      <c r="B315" s="549" t="s">
        <v>661</v>
      </c>
      <c r="C315" s="550"/>
      <c r="D315" s="521"/>
      <c r="E315" s="515"/>
      <c r="F315" s="516"/>
      <c r="G315" s="867"/>
      <c r="H315" s="868"/>
      <c r="I315" s="330"/>
    </row>
    <row r="316" spans="1:9" ht="15.75" hidden="1" customHeight="1">
      <c r="A316" s="507">
        <v>6</v>
      </c>
      <c r="B316" s="549" t="s">
        <v>662</v>
      </c>
      <c r="C316" s="550"/>
      <c r="D316" s="521"/>
      <c r="E316" s="515"/>
      <c r="F316" s="516"/>
      <c r="G316" s="867"/>
      <c r="H316" s="868"/>
      <c r="I316" s="330"/>
    </row>
    <row r="317" spans="1:9" ht="32.25" hidden="1" customHeight="1">
      <c r="A317" s="507"/>
      <c r="B317" s="842" t="s">
        <v>666</v>
      </c>
      <c r="C317" s="842"/>
      <c r="D317" s="522"/>
      <c r="E317" s="517"/>
      <c r="F317" s="518"/>
      <c r="G317" s="869"/>
      <c r="H317" s="870"/>
      <c r="I317" s="330"/>
    </row>
    <row r="318" spans="1:9" ht="32.25" hidden="1" customHeight="1">
      <c r="A318" s="488"/>
      <c r="B318" s="843" t="s">
        <v>663</v>
      </c>
      <c r="C318" s="843"/>
      <c r="D318" s="844"/>
      <c r="E318" s="844"/>
      <c r="F318" s="844"/>
      <c r="G318" s="844"/>
      <c r="H318" s="845"/>
      <c r="I318" s="330"/>
    </row>
    <row r="319" spans="1:9" ht="16.5" hidden="1" customHeight="1">
      <c r="A319" s="488"/>
      <c r="B319" s="328"/>
      <c r="C319" s="328"/>
      <c r="D319" s="490"/>
      <c r="E319" s="490"/>
      <c r="F319" s="490"/>
      <c r="G319" s="490"/>
      <c r="H319" s="490"/>
      <c r="I319" s="330"/>
    </row>
    <row r="320" spans="1:9" ht="16.5" hidden="1" customHeight="1">
      <c r="A320" s="503" t="s">
        <v>353</v>
      </c>
      <c r="B320" s="846" t="s">
        <v>667</v>
      </c>
      <c r="C320" s="846"/>
      <c r="D320" s="523"/>
      <c r="E320" s="847"/>
      <c r="F320" s="848"/>
      <c r="G320" s="847"/>
      <c r="H320" s="848"/>
      <c r="I320" s="330"/>
    </row>
    <row r="321" spans="1:9" ht="28.5" hidden="1" customHeight="1">
      <c r="A321" s="503"/>
      <c r="B321" s="825"/>
      <c r="C321" s="827"/>
      <c r="D321" s="524"/>
      <c r="E321" s="851" t="s">
        <v>668</v>
      </c>
      <c r="F321" s="852"/>
      <c r="G321" s="851" t="s">
        <v>649</v>
      </c>
      <c r="H321" s="852"/>
      <c r="I321" s="330"/>
    </row>
    <row r="322" spans="1:9" ht="56.25" hidden="1" customHeight="1">
      <c r="A322" s="507"/>
      <c r="B322" s="854" t="s">
        <v>669</v>
      </c>
      <c r="C322" s="854"/>
      <c r="D322" s="525"/>
      <c r="E322" s="821"/>
      <c r="F322" s="821"/>
      <c r="G322" s="821"/>
      <c r="H322" s="821"/>
    </row>
    <row r="323" spans="1:9" ht="15.75" hidden="1" customHeight="1">
      <c r="A323" s="507"/>
      <c r="B323" s="836" t="s">
        <v>670</v>
      </c>
      <c r="C323" s="836"/>
      <c r="D323" s="526"/>
      <c r="E323" s="837"/>
      <c r="F323" s="838"/>
      <c r="G323" s="837"/>
      <c r="H323" s="838"/>
      <c r="I323" s="330"/>
    </row>
    <row r="324" spans="1:9" ht="49.5" hidden="1" customHeight="1">
      <c r="A324" s="507"/>
      <c r="B324" s="854" t="s">
        <v>671</v>
      </c>
      <c r="C324" s="854"/>
      <c r="D324" s="525"/>
      <c r="E324" s="821"/>
      <c r="F324" s="821"/>
      <c r="G324" s="821"/>
      <c r="H324" s="821"/>
      <c r="I324" s="330"/>
    </row>
    <row r="325" spans="1:9" ht="22.5" hidden="1" customHeight="1">
      <c r="A325" s="488"/>
      <c r="B325" s="529"/>
      <c r="C325" s="529"/>
      <c r="D325" s="530"/>
      <c r="E325" s="530"/>
      <c r="F325" s="530"/>
      <c r="G325" s="530"/>
      <c r="H325" s="530"/>
      <c r="I325" s="330"/>
    </row>
    <row r="326" spans="1:9" ht="17.25" hidden="1" customHeight="1">
      <c r="A326" s="531" t="s">
        <v>672</v>
      </c>
      <c r="B326" s="822" t="s">
        <v>813</v>
      </c>
      <c r="C326" s="822"/>
      <c r="D326" s="822"/>
      <c r="E326" s="822"/>
      <c r="F326" s="822"/>
      <c r="G326" s="822"/>
      <c r="H326" s="822"/>
      <c r="I326" s="330"/>
    </row>
    <row r="327" spans="1:9" ht="12" hidden="1" customHeight="1">
      <c r="A327" s="330"/>
      <c r="B327" s="374"/>
      <c r="C327" s="374"/>
      <c r="D327" s="374"/>
      <c r="E327" s="374"/>
      <c r="F327" s="374"/>
      <c r="G327" s="374"/>
      <c r="H327" s="330"/>
      <c r="I327" s="330"/>
    </row>
    <row r="328" spans="1:9" ht="75" hidden="1" customHeight="1">
      <c r="A328" s="532"/>
      <c r="B328" s="874" t="s">
        <v>816</v>
      </c>
      <c r="C328" s="874"/>
      <c r="D328" s="874"/>
      <c r="E328" s="874"/>
      <c r="F328" s="874"/>
      <c r="G328" s="874"/>
      <c r="H328" s="874"/>
      <c r="I328" s="330"/>
    </row>
    <row r="329" spans="1:9" ht="185.25" hidden="1" customHeight="1">
      <c r="A329" s="488"/>
      <c r="B329" s="875" t="s">
        <v>817</v>
      </c>
      <c r="C329" s="874"/>
      <c r="D329" s="874"/>
      <c r="E329" s="874"/>
      <c r="F329" s="874"/>
      <c r="G329" s="874"/>
      <c r="H329" s="874"/>
    </row>
    <row r="330" spans="1:9" ht="40.15" hidden="1" customHeight="1">
      <c r="A330" s="488"/>
      <c r="B330" s="874"/>
      <c r="C330" s="874"/>
      <c r="D330" s="874"/>
      <c r="E330" s="874"/>
      <c r="F330" s="874"/>
      <c r="G330" s="874"/>
      <c r="H330" s="874"/>
      <c r="I330" s="330"/>
    </row>
    <row r="331" spans="1:9" ht="9" hidden="1" customHeight="1">
      <c r="A331" s="330"/>
      <c r="B331" s="330"/>
      <c r="C331" s="330"/>
      <c r="D331" s="330"/>
      <c r="E331" s="330"/>
      <c r="F331" s="330"/>
      <c r="G331" s="330"/>
      <c r="H331" s="330"/>
      <c r="I331" s="330"/>
    </row>
    <row r="332" spans="1:9" ht="33.75" hidden="1" customHeight="1">
      <c r="A332" s="488"/>
      <c r="B332" s="874"/>
      <c r="C332" s="874"/>
      <c r="D332" s="874"/>
      <c r="E332" s="874"/>
      <c r="F332" s="874"/>
      <c r="G332" s="874"/>
      <c r="H332" s="874"/>
      <c r="I332" s="330"/>
    </row>
    <row r="333" spans="1:9" hidden="1">
      <c r="B333" s="374"/>
      <c r="C333" s="374"/>
      <c r="D333" s="374"/>
      <c r="E333" s="374"/>
      <c r="F333" s="374"/>
      <c r="G333" s="374"/>
    </row>
    <row r="334" spans="1:9" ht="42" hidden="1" customHeight="1">
      <c r="A334" s="533"/>
      <c r="B334" s="874"/>
      <c r="C334" s="874"/>
      <c r="D334" s="874"/>
      <c r="E334" s="874"/>
      <c r="F334" s="874"/>
      <c r="G334" s="874"/>
      <c r="H334" s="874"/>
      <c r="I334" s="330"/>
    </row>
    <row r="335" spans="1:9" hidden="1">
      <c r="A335" s="330"/>
      <c r="B335" s="330"/>
      <c r="C335" s="330"/>
      <c r="D335" s="330"/>
      <c r="E335" s="330"/>
      <c r="F335" s="330"/>
      <c r="G335" s="330"/>
      <c r="H335" s="330"/>
      <c r="I335" s="330"/>
    </row>
    <row r="336" spans="1:9" ht="19.5" hidden="1" customHeight="1">
      <c r="A336" s="533"/>
      <c r="B336" s="874" t="s">
        <v>673</v>
      </c>
      <c r="C336" s="874"/>
      <c r="D336" s="874"/>
      <c r="E336" s="874"/>
      <c r="F336" s="874"/>
      <c r="G336" s="874"/>
      <c r="H336" s="874"/>
      <c r="I336" s="330"/>
    </row>
    <row r="337" spans="1:9" hidden="1">
      <c r="A337" s="330"/>
      <c r="B337" s="374"/>
      <c r="C337" s="374"/>
      <c r="D337" s="374"/>
      <c r="E337" s="374"/>
      <c r="F337" s="374"/>
      <c r="G337" s="374"/>
      <c r="H337" s="330"/>
      <c r="I337" s="330"/>
    </row>
    <row r="338" spans="1:9" ht="40.15" hidden="1" customHeight="1">
      <c r="A338" s="533" t="s">
        <v>318</v>
      </c>
      <c r="B338" s="875" t="s">
        <v>674</v>
      </c>
      <c r="C338" s="874"/>
      <c r="D338" s="874"/>
      <c r="E338" s="874"/>
      <c r="F338" s="874"/>
      <c r="G338" s="874"/>
      <c r="H338" s="874"/>
      <c r="I338" s="330"/>
    </row>
    <row r="339" spans="1:9" hidden="1">
      <c r="A339" s="330"/>
      <c r="B339" s="374"/>
      <c r="C339" s="374"/>
      <c r="D339" s="374"/>
      <c r="E339" s="374"/>
      <c r="F339" s="374"/>
      <c r="G339" s="374"/>
      <c r="H339" s="330"/>
      <c r="I339" s="330"/>
    </row>
    <row r="340" spans="1:9" ht="90" hidden="1" customHeight="1">
      <c r="A340" s="533" t="s">
        <v>319</v>
      </c>
      <c r="B340" s="875" t="s">
        <v>675</v>
      </c>
      <c r="C340" s="874"/>
      <c r="D340" s="874"/>
      <c r="E340" s="874"/>
      <c r="F340" s="874"/>
      <c r="G340" s="874"/>
      <c r="H340" s="874"/>
    </row>
    <row r="341" spans="1:9" hidden="1">
      <c r="A341" s="330"/>
      <c r="B341" s="330"/>
      <c r="C341" s="330"/>
      <c r="D341" s="330"/>
      <c r="E341" s="330"/>
      <c r="F341" s="330"/>
      <c r="G341" s="330"/>
      <c r="H341" s="330"/>
      <c r="I341" s="330"/>
    </row>
    <row r="342" spans="1:9" ht="48" hidden="1" customHeight="1">
      <c r="A342" s="533" t="s">
        <v>320</v>
      </c>
      <c r="B342" s="874" t="s">
        <v>676</v>
      </c>
      <c r="C342" s="874"/>
      <c r="D342" s="874"/>
      <c r="E342" s="874"/>
      <c r="F342" s="874"/>
      <c r="G342" s="874"/>
      <c r="H342" s="874"/>
      <c r="I342" s="330"/>
    </row>
    <row r="343" spans="1:9" ht="17.25" hidden="1" customHeight="1">
      <c r="A343" s="330"/>
      <c r="B343" s="330"/>
      <c r="C343" s="330"/>
      <c r="D343" s="329"/>
      <c r="E343" s="330"/>
      <c r="F343" s="330"/>
      <c r="G343" s="330"/>
      <c r="H343" s="330"/>
      <c r="I343" s="330"/>
    </row>
    <row r="344" spans="1:9" ht="21" hidden="1" customHeight="1">
      <c r="A344" s="533" t="s">
        <v>321</v>
      </c>
      <c r="B344" s="874" t="s">
        <v>677</v>
      </c>
      <c r="C344" s="874"/>
      <c r="D344" s="874"/>
      <c r="E344" s="874"/>
      <c r="F344" s="874"/>
      <c r="G344" s="874"/>
      <c r="H344" s="874"/>
      <c r="I344" s="330"/>
    </row>
    <row r="345" spans="1:9" ht="29.25" hidden="1" customHeight="1">
      <c r="A345" s="533"/>
      <c r="B345" s="876" t="s">
        <v>678</v>
      </c>
      <c r="C345" s="876"/>
      <c r="D345" s="876"/>
      <c r="E345" s="876"/>
      <c r="F345" s="876"/>
      <c r="G345" s="876"/>
      <c r="H345" s="876"/>
      <c r="I345" s="330"/>
    </row>
    <row r="346" spans="1:9" ht="17.25" hidden="1" customHeight="1">
      <c r="A346" s="533"/>
      <c r="B346" s="534"/>
      <c r="C346" s="534"/>
      <c r="D346" s="534"/>
      <c r="E346" s="534"/>
      <c r="F346" s="534"/>
      <c r="G346" s="534"/>
      <c r="H346" s="534"/>
    </row>
    <row r="347" spans="1:9" ht="72" hidden="1" customHeight="1">
      <c r="A347" s="488">
        <v>4.0999999999999996</v>
      </c>
      <c r="B347" s="786" t="s">
        <v>679</v>
      </c>
      <c r="C347" s="786"/>
      <c r="D347" s="786"/>
      <c r="E347" s="786"/>
      <c r="F347" s="786"/>
      <c r="G347" s="786"/>
      <c r="H347" s="786"/>
    </row>
    <row r="348" spans="1:9" ht="16.5" hidden="1">
      <c r="A348" s="373" t="s">
        <v>351</v>
      </c>
      <c r="B348" s="877" t="str">
        <f>"For  " &amp;B221</f>
        <v>For  Name of the Bidder</v>
      </c>
      <c r="C348" s="877"/>
      <c r="D348" s="877"/>
      <c r="E348" s="877"/>
      <c r="F348" s="877"/>
      <c r="G348" s="330"/>
      <c r="H348" s="330"/>
      <c r="I348" s="330"/>
    </row>
    <row r="349" spans="1:9" hidden="1">
      <c r="A349" s="330"/>
      <c r="B349" s="535" t="s">
        <v>19</v>
      </c>
      <c r="C349" s="878"/>
      <c r="D349" s="878"/>
      <c r="E349" s="878"/>
      <c r="F349" s="878"/>
      <c r="G349" s="878"/>
      <c r="H349" s="878"/>
      <c r="I349" s="330"/>
    </row>
    <row r="350" spans="1:9" hidden="1">
      <c r="A350" s="330"/>
      <c r="B350" s="535" t="s">
        <v>28</v>
      </c>
      <c r="C350" s="878"/>
      <c r="D350" s="878"/>
      <c r="E350" s="878"/>
      <c r="F350" s="878"/>
      <c r="G350" s="878"/>
      <c r="H350" s="878"/>
      <c r="I350" s="330"/>
    </row>
    <row r="351" spans="1:9" hidden="1">
      <c r="A351" s="330"/>
      <c r="B351" s="535" t="s">
        <v>453</v>
      </c>
      <c r="C351" s="879"/>
      <c r="D351" s="880"/>
      <c r="E351" s="880"/>
      <c r="F351" s="880"/>
      <c r="G351" s="880"/>
      <c r="H351" s="881"/>
      <c r="I351" s="330"/>
    </row>
    <row r="352" spans="1:9" hidden="1">
      <c r="A352" s="330"/>
      <c r="B352" s="535" t="s">
        <v>496</v>
      </c>
      <c r="C352" s="878"/>
      <c r="D352" s="878"/>
      <c r="E352" s="878"/>
      <c r="F352" s="878"/>
      <c r="G352" s="878"/>
      <c r="H352" s="878"/>
      <c r="I352" s="330"/>
    </row>
    <row r="353" spans="1:9" hidden="1">
      <c r="A353" s="330"/>
      <c r="B353" s="535" t="s">
        <v>454</v>
      </c>
      <c r="C353" s="878"/>
      <c r="D353" s="878"/>
      <c r="E353" s="878"/>
      <c r="F353" s="878"/>
      <c r="G353" s="878"/>
      <c r="H353" s="878"/>
      <c r="I353" s="330"/>
    </row>
    <row r="354" spans="1:9" hidden="1">
      <c r="A354" s="330"/>
      <c r="B354" s="535" t="s">
        <v>457</v>
      </c>
      <c r="C354" s="878"/>
      <c r="D354" s="878"/>
      <c r="E354" s="878"/>
      <c r="F354" s="878"/>
      <c r="G354" s="878"/>
      <c r="H354" s="878"/>
      <c r="I354" s="330"/>
    </row>
    <row r="355" spans="1:9" hidden="1">
      <c r="A355" s="330"/>
      <c r="B355" s="535" t="s">
        <v>680</v>
      </c>
      <c r="C355" s="878"/>
      <c r="D355" s="878"/>
      <c r="E355" s="878"/>
      <c r="F355" s="878"/>
      <c r="G355" s="878"/>
      <c r="H355" s="878"/>
      <c r="I355" s="330"/>
    </row>
    <row r="356" spans="1:9" hidden="1">
      <c r="A356" s="330"/>
      <c r="B356" s="535" t="s">
        <v>681</v>
      </c>
      <c r="C356" s="878"/>
      <c r="D356" s="878"/>
      <c r="E356" s="878"/>
      <c r="F356" s="878"/>
      <c r="G356" s="878"/>
      <c r="H356" s="878"/>
      <c r="I356" s="330"/>
    </row>
    <row r="357" spans="1:9" hidden="1">
      <c r="A357" s="330"/>
      <c r="B357" s="535" t="s">
        <v>682</v>
      </c>
      <c r="C357" s="878"/>
      <c r="D357" s="878"/>
      <c r="E357" s="878"/>
      <c r="F357" s="878"/>
      <c r="G357" s="878"/>
      <c r="H357" s="878"/>
      <c r="I357" s="330"/>
    </row>
    <row r="358" spans="1:9" hidden="1">
      <c r="A358" s="330"/>
      <c r="B358" s="535" t="s">
        <v>683</v>
      </c>
      <c r="C358" s="878"/>
      <c r="D358" s="878"/>
      <c r="E358" s="878"/>
      <c r="F358" s="878"/>
      <c r="G358" s="878"/>
      <c r="H358" s="878"/>
      <c r="I358" s="330"/>
    </row>
    <row r="359" spans="1:9" hidden="1">
      <c r="A359" s="330"/>
      <c r="B359" s="330"/>
      <c r="C359" s="330"/>
      <c r="D359" s="330"/>
      <c r="E359" s="330"/>
      <c r="F359" s="330"/>
      <c r="G359" s="330"/>
      <c r="H359" s="330"/>
      <c r="I359" s="330"/>
    </row>
    <row r="360" spans="1:9" ht="16.5" hidden="1">
      <c r="A360" s="373" t="s">
        <v>352</v>
      </c>
      <c r="B360" s="877" t="str">
        <f>"For  " &amp;B256</f>
        <v>For  Name of Other Partner-1 of JV</v>
      </c>
      <c r="C360" s="877"/>
      <c r="D360" s="877"/>
      <c r="E360" s="877"/>
      <c r="F360" s="877"/>
      <c r="G360" s="330"/>
      <c r="H360" s="330"/>
      <c r="I360" s="330"/>
    </row>
    <row r="361" spans="1:9" hidden="1">
      <c r="A361" s="330"/>
      <c r="B361" s="535" t="s">
        <v>19</v>
      </c>
      <c r="C361" s="878"/>
      <c r="D361" s="878"/>
      <c r="E361" s="878"/>
      <c r="F361" s="878"/>
      <c r="G361" s="878"/>
      <c r="H361" s="878"/>
      <c r="I361" s="330"/>
    </row>
    <row r="362" spans="1:9" hidden="1">
      <c r="A362" s="330"/>
      <c r="B362" s="535" t="s">
        <v>28</v>
      </c>
      <c r="C362" s="878"/>
      <c r="D362" s="878"/>
      <c r="E362" s="878"/>
      <c r="F362" s="878"/>
      <c r="G362" s="878"/>
      <c r="H362" s="878"/>
      <c r="I362" s="330"/>
    </row>
    <row r="363" spans="1:9" hidden="1">
      <c r="A363" s="330"/>
      <c r="B363" s="535" t="s">
        <v>453</v>
      </c>
      <c r="C363" s="879"/>
      <c r="D363" s="880"/>
      <c r="E363" s="880"/>
      <c r="F363" s="880"/>
      <c r="G363" s="880"/>
      <c r="H363" s="881"/>
      <c r="I363" s="330"/>
    </row>
    <row r="364" spans="1:9" hidden="1">
      <c r="A364" s="330"/>
      <c r="B364" s="535" t="s">
        <v>496</v>
      </c>
      <c r="C364" s="878"/>
      <c r="D364" s="878"/>
      <c r="E364" s="878"/>
      <c r="F364" s="878"/>
      <c r="G364" s="878"/>
      <c r="H364" s="878"/>
      <c r="I364" s="330"/>
    </row>
    <row r="365" spans="1:9" hidden="1">
      <c r="A365" s="330"/>
      <c r="B365" s="535" t="s">
        <v>454</v>
      </c>
      <c r="C365" s="878"/>
      <c r="D365" s="878"/>
      <c r="E365" s="878"/>
      <c r="F365" s="878"/>
      <c r="G365" s="878"/>
      <c r="H365" s="878"/>
      <c r="I365" s="330"/>
    </row>
    <row r="366" spans="1:9" hidden="1">
      <c r="A366" s="330"/>
      <c r="B366" s="535" t="s">
        <v>457</v>
      </c>
      <c r="C366" s="878"/>
      <c r="D366" s="878"/>
      <c r="E366" s="878"/>
      <c r="F366" s="878"/>
      <c r="G366" s="878"/>
      <c r="H366" s="878"/>
      <c r="I366" s="330"/>
    </row>
    <row r="367" spans="1:9" hidden="1">
      <c r="A367" s="330"/>
      <c r="B367" s="535" t="s">
        <v>680</v>
      </c>
      <c r="C367" s="878"/>
      <c r="D367" s="878"/>
      <c r="E367" s="878"/>
      <c r="F367" s="878"/>
      <c r="G367" s="878"/>
      <c r="H367" s="878"/>
      <c r="I367" s="330"/>
    </row>
    <row r="368" spans="1:9" hidden="1">
      <c r="A368" s="330"/>
      <c r="B368" s="535" t="s">
        <v>681</v>
      </c>
      <c r="C368" s="878"/>
      <c r="D368" s="878"/>
      <c r="E368" s="878"/>
      <c r="F368" s="878"/>
      <c r="G368" s="878"/>
      <c r="H368" s="878"/>
      <c r="I368" s="330"/>
    </row>
    <row r="369" spans="1:9" hidden="1">
      <c r="A369" s="330"/>
      <c r="B369" s="535" t="s">
        <v>682</v>
      </c>
      <c r="C369" s="878"/>
      <c r="D369" s="878"/>
      <c r="E369" s="878"/>
      <c r="F369" s="878"/>
      <c r="G369" s="878"/>
      <c r="H369" s="878"/>
      <c r="I369" s="330"/>
    </row>
    <row r="370" spans="1:9" hidden="1">
      <c r="A370" s="330"/>
      <c r="B370" s="535" t="s">
        <v>683</v>
      </c>
      <c r="C370" s="878"/>
      <c r="D370" s="878"/>
      <c r="E370" s="878"/>
      <c r="F370" s="878"/>
      <c r="G370" s="878"/>
      <c r="H370" s="878"/>
      <c r="I370" s="330"/>
    </row>
    <row r="371" spans="1:9" hidden="1">
      <c r="A371" s="330"/>
      <c r="B371" s="536"/>
      <c r="C371" s="537"/>
      <c r="D371" s="537"/>
      <c r="E371" s="537"/>
      <c r="F371" s="537"/>
      <c r="G371" s="537"/>
      <c r="H371" s="537"/>
      <c r="I371" s="330"/>
    </row>
    <row r="372" spans="1:9" ht="16.5" hidden="1">
      <c r="A372" s="373" t="s">
        <v>353</v>
      </c>
      <c r="B372" s="877" t="str">
        <f>"For  "&amp;B292</f>
        <v>For  Name of Other Partner-2 of JV</v>
      </c>
      <c r="C372" s="877"/>
      <c r="D372" s="877"/>
      <c r="E372" s="877"/>
      <c r="F372" s="877"/>
      <c r="G372" s="330"/>
      <c r="H372" s="330"/>
      <c r="I372" s="330"/>
    </row>
    <row r="373" spans="1:9" hidden="1">
      <c r="A373" s="330"/>
      <c r="B373" s="535" t="s">
        <v>19</v>
      </c>
      <c r="C373" s="878"/>
      <c r="D373" s="878"/>
      <c r="E373" s="878"/>
      <c r="F373" s="878"/>
      <c r="G373" s="878"/>
      <c r="H373" s="878"/>
      <c r="I373" s="330"/>
    </row>
    <row r="374" spans="1:9" hidden="1">
      <c r="A374" s="330"/>
      <c r="B374" s="535" t="s">
        <v>28</v>
      </c>
      <c r="C374" s="878"/>
      <c r="D374" s="878"/>
      <c r="E374" s="878"/>
      <c r="F374" s="878"/>
      <c r="G374" s="878"/>
      <c r="H374" s="878"/>
      <c r="I374" s="330"/>
    </row>
    <row r="375" spans="1:9" hidden="1">
      <c r="A375" s="330"/>
      <c r="B375" s="535" t="s">
        <v>453</v>
      </c>
      <c r="C375" s="879"/>
      <c r="D375" s="880"/>
      <c r="E375" s="880"/>
      <c r="F375" s="880"/>
      <c r="G375" s="880"/>
      <c r="H375" s="881"/>
      <c r="I375" s="330"/>
    </row>
    <row r="376" spans="1:9" hidden="1">
      <c r="A376" s="330"/>
      <c r="B376" s="535" t="s">
        <v>496</v>
      </c>
      <c r="C376" s="878"/>
      <c r="D376" s="878"/>
      <c r="E376" s="878"/>
      <c r="F376" s="878"/>
      <c r="G376" s="878"/>
      <c r="H376" s="878"/>
      <c r="I376" s="330"/>
    </row>
    <row r="377" spans="1:9" hidden="1">
      <c r="A377" s="330"/>
      <c r="B377" s="535" t="s">
        <v>454</v>
      </c>
      <c r="C377" s="878"/>
      <c r="D377" s="878"/>
      <c r="E377" s="878"/>
      <c r="F377" s="878"/>
      <c r="G377" s="878"/>
      <c r="H377" s="878"/>
      <c r="I377" s="330"/>
    </row>
    <row r="378" spans="1:9" hidden="1">
      <c r="A378" s="330"/>
      <c r="B378" s="535" t="s">
        <v>457</v>
      </c>
      <c r="C378" s="878"/>
      <c r="D378" s="878"/>
      <c r="E378" s="878"/>
      <c r="F378" s="878"/>
      <c r="G378" s="878"/>
      <c r="H378" s="878"/>
      <c r="I378" s="330"/>
    </row>
    <row r="379" spans="1:9" hidden="1">
      <c r="A379" s="330"/>
      <c r="B379" s="535" t="s">
        <v>680</v>
      </c>
      <c r="C379" s="878"/>
      <c r="D379" s="878"/>
      <c r="E379" s="878"/>
      <c r="F379" s="878"/>
      <c r="G379" s="878"/>
      <c r="H379" s="878"/>
      <c r="I379" s="330"/>
    </row>
    <row r="380" spans="1:9" hidden="1">
      <c r="A380" s="330"/>
      <c r="B380" s="535" t="s">
        <v>681</v>
      </c>
      <c r="C380" s="878"/>
      <c r="D380" s="878"/>
      <c r="E380" s="878"/>
      <c r="F380" s="878"/>
      <c r="G380" s="878"/>
      <c r="H380" s="878"/>
      <c r="I380" s="330"/>
    </row>
    <row r="381" spans="1:9" hidden="1">
      <c r="A381" s="330"/>
      <c r="B381" s="535" t="s">
        <v>682</v>
      </c>
      <c r="C381" s="878"/>
      <c r="D381" s="878"/>
      <c r="E381" s="878"/>
      <c r="F381" s="878"/>
      <c r="G381" s="878"/>
      <c r="H381" s="878"/>
      <c r="I381" s="330"/>
    </row>
    <row r="382" spans="1:9" hidden="1">
      <c r="A382" s="330"/>
      <c r="B382" s="535" t="s">
        <v>683</v>
      </c>
      <c r="C382" s="878"/>
      <c r="D382" s="878"/>
      <c r="E382" s="878"/>
      <c r="F382" s="878"/>
      <c r="G382" s="878"/>
      <c r="H382" s="878"/>
      <c r="I382" s="330"/>
    </row>
    <row r="383" spans="1:9">
      <c r="A383" s="330"/>
      <c r="B383" s="536"/>
      <c r="C383" s="537"/>
      <c r="D383" s="537"/>
      <c r="E383" s="537"/>
      <c r="F383" s="537"/>
      <c r="G383" s="537"/>
      <c r="H383" s="537"/>
      <c r="I383" s="330"/>
    </row>
    <row r="384" spans="1:9" ht="24" customHeight="1">
      <c r="A384" s="531" t="s">
        <v>684</v>
      </c>
      <c r="B384" s="732" t="s">
        <v>685</v>
      </c>
      <c r="C384" s="732"/>
      <c r="D384" s="732"/>
      <c r="E384" s="732"/>
      <c r="F384" s="732"/>
      <c r="G384" s="732"/>
      <c r="H384" s="732"/>
      <c r="I384" s="330"/>
    </row>
    <row r="385" spans="1:12" ht="36" customHeight="1">
      <c r="A385" s="488">
        <v>5.0999999999999996</v>
      </c>
      <c r="B385" s="875" t="s">
        <v>686</v>
      </c>
      <c r="C385" s="875"/>
      <c r="D385" s="875"/>
      <c r="E385" s="875"/>
      <c r="F385" s="875"/>
      <c r="G385" s="875"/>
      <c r="H385" s="875"/>
    </row>
    <row r="386" spans="1:12" ht="105.75" customHeight="1">
      <c r="A386" s="330"/>
      <c r="B386" s="533" t="s">
        <v>687</v>
      </c>
      <c r="C386" s="875" t="s">
        <v>688</v>
      </c>
      <c r="D386" s="875"/>
      <c r="E386" s="875"/>
      <c r="F386" s="875"/>
      <c r="G386" s="875"/>
      <c r="H386" s="875"/>
      <c r="I386" s="538"/>
    </row>
    <row r="387" spans="1:12" ht="78" customHeight="1">
      <c r="A387" s="330"/>
      <c r="B387" s="533" t="s">
        <v>455</v>
      </c>
      <c r="C387" s="875" t="s">
        <v>689</v>
      </c>
      <c r="D387" s="875"/>
      <c r="E387" s="875"/>
      <c r="F387" s="875"/>
      <c r="G387" s="875"/>
      <c r="H387" s="875"/>
      <c r="I387" s="330"/>
    </row>
    <row r="388" spans="1:12" ht="9" customHeight="1">
      <c r="A388" s="330"/>
      <c r="B388" s="330"/>
      <c r="C388" s="330"/>
      <c r="D388" s="330"/>
      <c r="E388" s="330"/>
      <c r="F388" s="330"/>
      <c r="G388" s="330"/>
      <c r="H388" s="330"/>
      <c r="I388" s="330"/>
    </row>
    <row r="389" spans="1:12" ht="36.75" customHeight="1">
      <c r="A389" s="488">
        <v>5.2</v>
      </c>
      <c r="B389" s="786" t="s">
        <v>148</v>
      </c>
      <c r="C389" s="786"/>
      <c r="D389" s="786"/>
      <c r="E389" s="786"/>
      <c r="F389" s="786"/>
      <c r="G389" s="786"/>
      <c r="H389" s="786"/>
    </row>
    <row r="390" spans="1:12" ht="10.5" customHeight="1">
      <c r="A390" s="330"/>
      <c r="B390" s="330"/>
      <c r="C390" s="330"/>
      <c r="D390" s="330"/>
      <c r="E390" s="330"/>
      <c r="F390" s="330"/>
      <c r="G390" s="330"/>
      <c r="H390" s="330"/>
      <c r="I390" s="330"/>
    </row>
    <row r="391" spans="1:12" ht="24" customHeight="1">
      <c r="A391" s="272"/>
      <c r="B391" s="886" t="s">
        <v>690</v>
      </c>
      <c r="C391" s="886"/>
      <c r="D391" s="886"/>
      <c r="E391" s="786"/>
      <c r="F391" s="786"/>
      <c r="G391" s="786"/>
      <c r="H391" s="786"/>
      <c r="I391" s="330"/>
    </row>
    <row r="392" spans="1:12" ht="32.25" customHeight="1">
      <c r="A392" s="495"/>
      <c r="B392" s="887"/>
      <c r="C392" s="888"/>
      <c r="D392" s="618" t="s">
        <v>866</v>
      </c>
      <c r="E392" s="889"/>
      <c r="F392" s="889"/>
      <c r="G392" s="889"/>
      <c r="H392" s="889"/>
      <c r="I392" s="330"/>
    </row>
    <row r="393" spans="1:12" ht="50.25" customHeight="1">
      <c r="A393" s="539" t="s">
        <v>351</v>
      </c>
      <c r="B393" s="835" t="s">
        <v>691</v>
      </c>
      <c r="C393" s="835"/>
      <c r="D393" s="300" t="s">
        <v>692</v>
      </c>
      <c r="E393" s="330"/>
      <c r="F393" s="330"/>
      <c r="G393" s="330"/>
      <c r="H393" s="330"/>
      <c r="I393" s="330"/>
    </row>
    <row r="394" spans="1:12" ht="21" customHeight="1">
      <c r="A394" s="540"/>
      <c r="B394" s="882" t="s">
        <v>693</v>
      </c>
      <c r="C394" s="883"/>
      <c r="D394" s="619"/>
      <c r="E394" s="330"/>
      <c r="F394" s="330"/>
      <c r="G394" s="330"/>
      <c r="H394" s="330"/>
      <c r="I394" s="306"/>
      <c r="J394" s="542"/>
      <c r="K394" s="541"/>
    </row>
    <row r="395" spans="1:12" ht="23.25" customHeight="1">
      <c r="A395" s="540"/>
      <c r="B395" s="882" t="s">
        <v>694</v>
      </c>
      <c r="C395" s="883"/>
      <c r="D395" s="619"/>
      <c r="E395" s="330"/>
      <c r="F395" s="330"/>
      <c r="G395" s="330"/>
      <c r="H395" s="330"/>
      <c r="J395" s="544"/>
      <c r="K395" s="543"/>
    </row>
    <row r="396" spans="1:12" ht="21.75" customHeight="1">
      <c r="A396" s="540"/>
      <c r="B396" s="882" t="s">
        <v>695</v>
      </c>
      <c r="C396" s="883"/>
      <c r="D396" s="619"/>
      <c r="E396" s="330"/>
      <c r="F396" s="330"/>
      <c r="G396" s="330"/>
      <c r="H396" s="330"/>
      <c r="I396" s="306"/>
      <c r="J396" s="542"/>
      <c r="K396" s="541"/>
      <c r="L396" s="306"/>
    </row>
    <row r="397" spans="1:12" ht="20.25" customHeight="1">
      <c r="A397" s="540"/>
      <c r="B397" s="882" t="s">
        <v>696</v>
      </c>
      <c r="C397" s="883"/>
      <c r="D397" s="619"/>
      <c r="E397" s="330"/>
      <c r="F397" s="330"/>
      <c r="G397" s="330"/>
      <c r="H397" s="330"/>
      <c r="I397" s="306"/>
      <c r="J397" s="542"/>
      <c r="K397" s="541"/>
      <c r="L397" s="306"/>
    </row>
    <row r="398" spans="1:12" ht="21.75" customHeight="1">
      <c r="A398" s="540"/>
      <c r="B398" s="884" t="s">
        <v>697</v>
      </c>
      <c r="C398" s="885"/>
      <c r="D398" s="619"/>
      <c r="E398" s="330"/>
      <c r="F398" s="330"/>
      <c r="G398" s="330"/>
      <c r="H398" s="330"/>
      <c r="I398" s="306"/>
      <c r="J398" s="542"/>
      <c r="K398" s="541"/>
      <c r="L398" s="306"/>
    </row>
    <row r="399" spans="1:12" ht="16.5" customHeight="1">
      <c r="A399" s="330"/>
      <c r="B399" s="330"/>
      <c r="C399" s="330"/>
      <c r="D399" s="330"/>
      <c r="E399" s="330"/>
      <c r="F399" s="330"/>
      <c r="G399" s="330"/>
      <c r="H399" s="330"/>
      <c r="I399" s="330"/>
    </row>
    <row r="400" spans="1:12">
      <c r="A400" s="330"/>
      <c r="B400" s="330"/>
      <c r="C400" s="330"/>
      <c r="D400" s="330"/>
      <c r="E400" s="330"/>
      <c r="F400" s="330"/>
      <c r="G400" s="330"/>
      <c r="H400" s="330"/>
      <c r="I400" s="330"/>
    </row>
    <row r="402" spans="2:9" ht="16.5">
      <c r="B402" s="304" t="s">
        <v>6</v>
      </c>
      <c r="C402" s="545" t="str">
        <f>'Attach 3(JV)'!B16</f>
        <v/>
      </c>
      <c r="F402" s="303" t="s">
        <v>4</v>
      </c>
      <c r="G402" s="304" t="str">
        <f>'Attach 3(JV)'!E16</f>
        <v/>
      </c>
      <c r="H402" s="304"/>
      <c r="I402" s="304"/>
    </row>
    <row r="403" spans="2:9" ht="16.5">
      <c r="B403" s="304" t="s">
        <v>7</v>
      </c>
      <c r="C403" s="545" t="str">
        <f>'Attach 3(JV)'!B17</f>
        <v/>
      </c>
      <c r="F403" s="303" t="s">
        <v>5</v>
      </c>
      <c r="G403" s="304" t="str">
        <f>'Attach 3(JV)'!E17</f>
        <v/>
      </c>
      <c r="H403" s="304"/>
      <c r="I403" s="304"/>
    </row>
  </sheetData>
  <sheetProtection formatColumns="0" formatRows="0" selectLockedCells="1"/>
  <customSheetViews>
    <customSheetView guid="{70B78559-AE2A-4A85-855C-A3044383137A}" scale="115" showPageBreaks="1" showGridLines="0" zeroValues="0" fitToPage="1" printArea="1" hiddenRows="1" hiddenColumns="1" view="pageBreakPreview">
      <selection activeCell="F211" sqref="F211:I211"/>
      <pageMargins left="0.42" right="0.28999999999999998" top="0.4" bottom="0.31" header="0.32" footer="0.24"/>
      <printOptions horizontalCentered="1"/>
      <pageSetup paperSize="9" scale="65" fitToHeight="0" orientation="portrait" r:id="rId1"/>
      <headerFooter alignWithMargins="0"/>
    </customSheetView>
    <customSheetView guid="{05855B4F-D61E-4C97-B759-B2F96767F6F8}" scale="115" showPageBreaks="1" showGridLines="0" zeroValues="0" printArea="1" hiddenRows="1" view="pageBreakPreview" topLeftCell="A100">
      <selection activeCell="E363" sqref="E363"/>
      <rowBreaks count="12" manualBreakCount="12">
        <brk id="43" max="7" man="1"/>
        <brk id="62" max="7" man="1"/>
        <brk id="75" max="7" man="1"/>
        <brk id="103" max="7" man="1"/>
        <brk id="115" max="8" man="1"/>
        <brk id="148" max="7" man="1"/>
        <brk id="185" max="7" man="1"/>
        <brk id="356" max="8" man="1"/>
        <brk id="397" max="7" man="1"/>
        <brk id="444" max="7" man="1"/>
        <brk id="476" max="8" man="1"/>
        <brk id="495" max="8" man="1"/>
      </rowBreaks>
      <pageMargins left="0.42" right="0.28999999999999998" top="0.4" bottom="0.31" header="0.32" footer="0.24"/>
      <printOptions horizontalCentered="1"/>
      <pageSetup paperSize="9" scale="78" fitToHeight="0" orientation="portrait" r:id="rId2"/>
      <headerFooter alignWithMargins="0"/>
    </customSheetView>
    <customSheetView guid="{C2AA7D00-0147-453A-B0DA-364C4F1294A6}" scale="80" showPageBreaks="1" showGridLines="0" zeroValues="0" fitToPage="1" printArea="1" hiddenRows="1" hiddenColumns="1" view="pageBreakPreview" topLeftCell="A384">
      <selection activeCell="D393" sqref="D393"/>
      <pageMargins left="0.42" right="0.28999999999999998" top="0.4" bottom="0.31" header="0.32" footer="0.24"/>
      <printOptions horizontalCentered="1"/>
      <pageSetup paperSize="9" scale="65" fitToHeight="0" orientation="portrait" r:id="rId3"/>
      <headerFooter alignWithMargins="0"/>
    </customSheetView>
  </customSheetViews>
  <mergeCells count="414">
    <mergeCell ref="B395:C395"/>
    <mergeCell ref="B398:C398"/>
    <mergeCell ref="B396:C396"/>
    <mergeCell ref="B397:C397"/>
    <mergeCell ref="B391:H391"/>
    <mergeCell ref="B392:C392"/>
    <mergeCell ref="E392:F392"/>
    <mergeCell ref="G392:H392"/>
    <mergeCell ref="B393:C393"/>
    <mergeCell ref="B394:C394"/>
    <mergeCell ref="C379:H379"/>
    <mergeCell ref="C380:H380"/>
    <mergeCell ref="C381:H381"/>
    <mergeCell ref="C382:H382"/>
    <mergeCell ref="B384:H384"/>
    <mergeCell ref="B385:H385"/>
    <mergeCell ref="C386:H386"/>
    <mergeCell ref="C387:H387"/>
    <mergeCell ref="B389:H389"/>
    <mergeCell ref="C369:H369"/>
    <mergeCell ref="C370:H370"/>
    <mergeCell ref="B372:F372"/>
    <mergeCell ref="C373:H373"/>
    <mergeCell ref="C374:H374"/>
    <mergeCell ref="C375:H375"/>
    <mergeCell ref="C376:H376"/>
    <mergeCell ref="C377:H377"/>
    <mergeCell ref="C378:H378"/>
    <mergeCell ref="B360:F360"/>
    <mergeCell ref="C361:H361"/>
    <mergeCell ref="C362:H362"/>
    <mergeCell ref="C363:H363"/>
    <mergeCell ref="C364:H364"/>
    <mergeCell ref="C365:H365"/>
    <mergeCell ref="C366:H366"/>
    <mergeCell ref="C367:H367"/>
    <mergeCell ref="C368:H368"/>
    <mergeCell ref="C350:H350"/>
    <mergeCell ref="C351:H351"/>
    <mergeCell ref="C352:H352"/>
    <mergeCell ref="C353:H353"/>
    <mergeCell ref="C354:H354"/>
    <mergeCell ref="C355:H355"/>
    <mergeCell ref="C356:H356"/>
    <mergeCell ref="C357:H357"/>
    <mergeCell ref="C358:H358"/>
    <mergeCell ref="B336:H336"/>
    <mergeCell ref="B338:H338"/>
    <mergeCell ref="B340:H340"/>
    <mergeCell ref="B342:H342"/>
    <mergeCell ref="B344:H344"/>
    <mergeCell ref="B347:H347"/>
    <mergeCell ref="B345:H345"/>
    <mergeCell ref="B348:F348"/>
    <mergeCell ref="C349:H349"/>
    <mergeCell ref="B324:C324"/>
    <mergeCell ref="E324:F324"/>
    <mergeCell ref="G324:H324"/>
    <mergeCell ref="B326:H326"/>
    <mergeCell ref="B328:H328"/>
    <mergeCell ref="B329:H329"/>
    <mergeCell ref="B330:H330"/>
    <mergeCell ref="B332:H332"/>
    <mergeCell ref="B334:H334"/>
    <mergeCell ref="B321:C321"/>
    <mergeCell ref="E321:F321"/>
    <mergeCell ref="G321:H321"/>
    <mergeCell ref="B322:C322"/>
    <mergeCell ref="E322:F322"/>
    <mergeCell ref="G322:H322"/>
    <mergeCell ref="B323:C323"/>
    <mergeCell ref="E323:F323"/>
    <mergeCell ref="G323:H323"/>
    <mergeCell ref="G314:H314"/>
    <mergeCell ref="G315:H315"/>
    <mergeCell ref="B317:C317"/>
    <mergeCell ref="G317:H317"/>
    <mergeCell ref="B318:H318"/>
    <mergeCell ref="B320:C320"/>
    <mergeCell ref="E320:F320"/>
    <mergeCell ref="G320:H320"/>
    <mergeCell ref="G316:H316"/>
    <mergeCell ref="B309:C309"/>
    <mergeCell ref="E309:F309"/>
    <mergeCell ref="G309:H309"/>
    <mergeCell ref="B310:D310"/>
    <mergeCell ref="B311:C311"/>
    <mergeCell ref="G311:H311"/>
    <mergeCell ref="B312:C312"/>
    <mergeCell ref="G312:H312"/>
    <mergeCell ref="G313:H313"/>
    <mergeCell ref="B299:C299"/>
    <mergeCell ref="G299:H299"/>
    <mergeCell ref="G300:H300"/>
    <mergeCell ref="G301:H301"/>
    <mergeCell ref="G302:H302"/>
    <mergeCell ref="G303:H303"/>
    <mergeCell ref="B304:H304"/>
    <mergeCell ref="B306:H306"/>
    <mergeCell ref="E307:E308"/>
    <mergeCell ref="F307:F308"/>
    <mergeCell ref="G307:H308"/>
    <mergeCell ref="E294:E295"/>
    <mergeCell ref="F294:F295"/>
    <mergeCell ref="G294:H295"/>
    <mergeCell ref="B296:C296"/>
    <mergeCell ref="E296:F296"/>
    <mergeCell ref="G296:H296"/>
    <mergeCell ref="B297:D297"/>
    <mergeCell ref="B298:C298"/>
    <mergeCell ref="G298:H298"/>
    <mergeCell ref="B289:C289"/>
    <mergeCell ref="E289:F289"/>
    <mergeCell ref="G289:H289"/>
    <mergeCell ref="B290:C290"/>
    <mergeCell ref="E290:F290"/>
    <mergeCell ref="G290:H290"/>
    <mergeCell ref="B292:D292"/>
    <mergeCell ref="E292:H292"/>
    <mergeCell ref="B293:H293"/>
    <mergeCell ref="B284:H284"/>
    <mergeCell ref="B286:C286"/>
    <mergeCell ref="E286:F286"/>
    <mergeCell ref="G286:H286"/>
    <mergeCell ref="B287:C287"/>
    <mergeCell ref="E287:F287"/>
    <mergeCell ref="G287:H287"/>
    <mergeCell ref="B288:C288"/>
    <mergeCell ref="E288:F288"/>
    <mergeCell ref="G288:H288"/>
    <mergeCell ref="B277:D277"/>
    <mergeCell ref="B278:C278"/>
    <mergeCell ref="G278:H278"/>
    <mergeCell ref="B279:C279"/>
    <mergeCell ref="G279:H279"/>
    <mergeCell ref="G280:H280"/>
    <mergeCell ref="G281:H281"/>
    <mergeCell ref="G282:H282"/>
    <mergeCell ref="G283:H283"/>
    <mergeCell ref="G265:H265"/>
    <mergeCell ref="G266:H266"/>
    <mergeCell ref="G267:H267"/>
    <mergeCell ref="B268:H268"/>
    <mergeCell ref="B273:H273"/>
    <mergeCell ref="E274:E275"/>
    <mergeCell ref="F274:F275"/>
    <mergeCell ref="G274:H275"/>
    <mergeCell ref="B276:C276"/>
    <mergeCell ref="E276:F276"/>
    <mergeCell ref="G276:H276"/>
    <mergeCell ref="B260:C260"/>
    <mergeCell ref="E260:F260"/>
    <mergeCell ref="G260:H260"/>
    <mergeCell ref="B261:D261"/>
    <mergeCell ref="B262:C262"/>
    <mergeCell ref="G262:H262"/>
    <mergeCell ref="B263:C263"/>
    <mergeCell ref="G263:H263"/>
    <mergeCell ref="G264:H264"/>
    <mergeCell ref="B254:C254"/>
    <mergeCell ref="E254:F254"/>
    <mergeCell ref="G254:H254"/>
    <mergeCell ref="B256:D256"/>
    <mergeCell ref="E256:H256"/>
    <mergeCell ref="B257:H257"/>
    <mergeCell ref="E258:E259"/>
    <mergeCell ref="F258:F259"/>
    <mergeCell ref="G258:H259"/>
    <mergeCell ref="B251:C251"/>
    <mergeCell ref="E251:F251"/>
    <mergeCell ref="G251:H251"/>
    <mergeCell ref="B252:C252"/>
    <mergeCell ref="E252:F252"/>
    <mergeCell ref="G252:H252"/>
    <mergeCell ref="B253:C253"/>
    <mergeCell ref="E253:F253"/>
    <mergeCell ref="G253:H253"/>
    <mergeCell ref="G244:H244"/>
    <mergeCell ref="G245:H245"/>
    <mergeCell ref="B247:C247"/>
    <mergeCell ref="G247:H247"/>
    <mergeCell ref="B248:H248"/>
    <mergeCell ref="B250:C250"/>
    <mergeCell ref="E250:F250"/>
    <mergeCell ref="G250:H250"/>
    <mergeCell ref="G246:H246"/>
    <mergeCell ref="B239:C239"/>
    <mergeCell ref="E239:F239"/>
    <mergeCell ref="G239:H239"/>
    <mergeCell ref="B240:D240"/>
    <mergeCell ref="B241:C241"/>
    <mergeCell ref="G241:H241"/>
    <mergeCell ref="B242:C242"/>
    <mergeCell ref="G242:H242"/>
    <mergeCell ref="G243:H243"/>
    <mergeCell ref="B228:C228"/>
    <mergeCell ref="G228:H228"/>
    <mergeCell ref="G229:H229"/>
    <mergeCell ref="G230:H230"/>
    <mergeCell ref="G231:H231"/>
    <mergeCell ref="G232:H232"/>
    <mergeCell ref="B233:H233"/>
    <mergeCell ref="B236:H236"/>
    <mergeCell ref="E237:E238"/>
    <mergeCell ref="F237:F238"/>
    <mergeCell ref="G237:H238"/>
    <mergeCell ref="G227:H227"/>
    <mergeCell ref="B209:H209"/>
    <mergeCell ref="B211:H211"/>
    <mergeCell ref="B213:H213"/>
    <mergeCell ref="B215:H215"/>
    <mergeCell ref="B220:H220"/>
    <mergeCell ref="B221:D221"/>
    <mergeCell ref="E221:H221"/>
    <mergeCell ref="B222:H222"/>
    <mergeCell ref="E223:E224"/>
    <mergeCell ref="F223:F224"/>
    <mergeCell ref="G223:H224"/>
    <mergeCell ref="B225:C225"/>
    <mergeCell ref="E225:F225"/>
    <mergeCell ref="G225:H225"/>
    <mergeCell ref="B218:H218"/>
    <mergeCell ref="B47:C47"/>
    <mergeCell ref="B48:C48"/>
    <mergeCell ref="B49:C49"/>
    <mergeCell ref="B50:C50"/>
    <mergeCell ref="A40:A42"/>
    <mergeCell ref="B51:C51"/>
    <mergeCell ref="B52:C52"/>
    <mergeCell ref="B226:D226"/>
    <mergeCell ref="B227:C227"/>
    <mergeCell ref="D53:F53"/>
    <mergeCell ref="D54:F54"/>
    <mergeCell ref="D55:F55"/>
    <mergeCell ref="B61:I61"/>
    <mergeCell ref="B63:I63"/>
    <mergeCell ref="B65:I65"/>
    <mergeCell ref="A78:A81"/>
    <mergeCell ref="B78:E81"/>
    <mergeCell ref="F78:G78"/>
    <mergeCell ref="H78:I78"/>
    <mergeCell ref="F79:G79"/>
    <mergeCell ref="H79:I79"/>
    <mergeCell ref="F80:G80"/>
    <mergeCell ref="B73:E73"/>
    <mergeCell ref="F73:G73"/>
    <mergeCell ref="B35:H35"/>
    <mergeCell ref="B37:H37"/>
    <mergeCell ref="B38:H38"/>
    <mergeCell ref="B39:H39"/>
    <mergeCell ref="B40:C42"/>
    <mergeCell ref="B43:C43"/>
    <mergeCell ref="D40:F42"/>
    <mergeCell ref="D43:F43"/>
    <mergeCell ref="A44:A46"/>
    <mergeCell ref="B44:C46"/>
    <mergeCell ref="D44:F44"/>
    <mergeCell ref="D45:F45"/>
    <mergeCell ref="D46:F46"/>
    <mergeCell ref="A8:D8"/>
    <mergeCell ref="B9:C9"/>
    <mergeCell ref="B10:C10"/>
    <mergeCell ref="B11:C11"/>
    <mergeCell ref="B12:C12"/>
    <mergeCell ref="B18:F18"/>
    <mergeCell ref="B19:H19"/>
    <mergeCell ref="B20:H20"/>
    <mergeCell ref="B21:H21"/>
    <mergeCell ref="B22:H22"/>
    <mergeCell ref="A25:H25"/>
    <mergeCell ref="A27:H27"/>
    <mergeCell ref="B28:H28"/>
    <mergeCell ref="B29:H29"/>
    <mergeCell ref="B30:H30"/>
    <mergeCell ref="B31:H31"/>
    <mergeCell ref="B33:H33"/>
    <mergeCell ref="B34:H34"/>
    <mergeCell ref="H73:I73"/>
    <mergeCell ref="B74:E74"/>
    <mergeCell ref="F76:G76"/>
    <mergeCell ref="H76:I76"/>
    <mergeCell ref="F74:G74"/>
    <mergeCell ref="H74:I74"/>
    <mergeCell ref="B98:C98"/>
    <mergeCell ref="B95:E95"/>
    <mergeCell ref="B93:E93"/>
    <mergeCell ref="F93:G93"/>
    <mergeCell ref="H93:I93"/>
    <mergeCell ref="B89:E89"/>
    <mergeCell ref="F89:G89"/>
    <mergeCell ref="H89:I89"/>
    <mergeCell ref="B91:E91"/>
    <mergeCell ref="F91:G91"/>
    <mergeCell ref="F95:G95"/>
    <mergeCell ref="H95:I95"/>
    <mergeCell ref="H91:I91"/>
    <mergeCell ref="H84:I84"/>
    <mergeCell ref="B86:E86"/>
    <mergeCell ref="B87:E87"/>
    <mergeCell ref="H81:I81"/>
    <mergeCell ref="B105:E105"/>
    <mergeCell ref="A107:A110"/>
    <mergeCell ref="B107:E110"/>
    <mergeCell ref="B115:E115"/>
    <mergeCell ref="B116:E116"/>
    <mergeCell ref="B117:E117"/>
    <mergeCell ref="B99:I99"/>
    <mergeCell ref="B101:E101"/>
    <mergeCell ref="B102:E102"/>
    <mergeCell ref="F102:G102"/>
    <mergeCell ref="H102:I102"/>
    <mergeCell ref="B103:E103"/>
    <mergeCell ref="F101:I101"/>
    <mergeCell ref="B126:E126"/>
    <mergeCell ref="B127:E127"/>
    <mergeCell ref="B132:I132"/>
    <mergeCell ref="B134:E134"/>
    <mergeCell ref="B135:E135"/>
    <mergeCell ref="B136:E136"/>
    <mergeCell ref="B119:E119"/>
    <mergeCell ref="F119:G119"/>
    <mergeCell ref="H119:I119"/>
    <mergeCell ref="B121:E121"/>
    <mergeCell ref="B123:E123"/>
    <mergeCell ref="B125:E125"/>
    <mergeCell ref="F125:G125"/>
    <mergeCell ref="H125:I125"/>
    <mergeCell ref="B145:E145"/>
    <mergeCell ref="B146:E146"/>
    <mergeCell ref="B152:E152"/>
    <mergeCell ref="B154:C154"/>
    <mergeCell ref="B155:I155"/>
    <mergeCell ref="B157:E157"/>
    <mergeCell ref="F157:I157"/>
    <mergeCell ref="B138:E138"/>
    <mergeCell ref="F138:G138"/>
    <mergeCell ref="H138:I138"/>
    <mergeCell ref="B140:E140"/>
    <mergeCell ref="B142:E142"/>
    <mergeCell ref="B144:E144"/>
    <mergeCell ref="F144:G144"/>
    <mergeCell ref="H144:I144"/>
    <mergeCell ref="A163:A164"/>
    <mergeCell ref="B163:E164"/>
    <mergeCell ref="F163:I163"/>
    <mergeCell ref="F164:I164"/>
    <mergeCell ref="F165:I165"/>
    <mergeCell ref="F166:I166"/>
    <mergeCell ref="B158:E158"/>
    <mergeCell ref="F158:I158"/>
    <mergeCell ref="B159:E159"/>
    <mergeCell ref="F159:I159"/>
    <mergeCell ref="B161:E161"/>
    <mergeCell ref="F161:I161"/>
    <mergeCell ref="B174:E174"/>
    <mergeCell ref="F174:I174"/>
    <mergeCell ref="B176:E176"/>
    <mergeCell ref="F176:I176"/>
    <mergeCell ref="B178:E178"/>
    <mergeCell ref="F178:I178"/>
    <mergeCell ref="F167:I167"/>
    <mergeCell ref="B169:E169"/>
    <mergeCell ref="F169:I169"/>
    <mergeCell ref="B170:E170"/>
    <mergeCell ref="B172:E172"/>
    <mergeCell ref="F172:I172"/>
    <mergeCell ref="B200:E200"/>
    <mergeCell ref="F200:I200"/>
    <mergeCell ref="A3:I3"/>
    <mergeCell ref="A5:I5"/>
    <mergeCell ref="A16:I16"/>
    <mergeCell ref="B191:E191"/>
    <mergeCell ref="B192:E192"/>
    <mergeCell ref="B194:H194"/>
    <mergeCell ref="B196:H196"/>
    <mergeCell ref="B198:H198"/>
    <mergeCell ref="B199:E199"/>
    <mergeCell ref="B187:E187"/>
    <mergeCell ref="F187:I187"/>
    <mergeCell ref="B189:E189"/>
    <mergeCell ref="F189:I189"/>
    <mergeCell ref="B190:E190"/>
    <mergeCell ref="F190:I190"/>
    <mergeCell ref="B179:E179"/>
    <mergeCell ref="B180:E180"/>
    <mergeCell ref="B182:E182"/>
    <mergeCell ref="F182:I182"/>
    <mergeCell ref="B183:E183"/>
    <mergeCell ref="B185:E185"/>
    <mergeCell ref="F185:I185"/>
    <mergeCell ref="D47:F47"/>
    <mergeCell ref="F86:G86"/>
    <mergeCell ref="H86:I86"/>
    <mergeCell ref="D48:F48"/>
    <mergeCell ref="D49:F49"/>
    <mergeCell ref="H80:I80"/>
    <mergeCell ref="F81:G81"/>
    <mergeCell ref="F82:G82"/>
    <mergeCell ref="H82:I82"/>
    <mergeCell ref="F83:G83"/>
    <mergeCell ref="H83:I83"/>
    <mergeCell ref="B76:E76"/>
    <mergeCell ref="B67:I67"/>
    <mergeCell ref="B68:I68"/>
    <mergeCell ref="B69:C69"/>
    <mergeCell ref="B70:I70"/>
    <mergeCell ref="B72:E72"/>
    <mergeCell ref="F72:I72"/>
    <mergeCell ref="D50:F50"/>
    <mergeCell ref="D51:F51"/>
    <mergeCell ref="D52:F52"/>
    <mergeCell ref="B57:F57"/>
    <mergeCell ref="B58:F58"/>
    <mergeCell ref="F84:G84"/>
  </mergeCells>
  <conditionalFormatting sqref="A19">
    <cfRule type="expression" dxfId="61" priority="11" stopIfTrue="1">
      <formula>$M$18="Sole Bidder"</formula>
    </cfRule>
    <cfRule type="expression" dxfId="60" priority="12" stopIfTrue="1">
      <formula>$M$18=1</formula>
    </cfRule>
  </conditionalFormatting>
  <conditionalFormatting sqref="A227">
    <cfRule type="expression" dxfId="59" priority="6" stopIfTrue="1">
      <formula>$E$226="No"</formula>
    </cfRule>
  </conditionalFormatting>
  <conditionalFormatting sqref="A20:H21">
    <cfRule type="expression" dxfId="58" priority="106" stopIfTrue="1">
      <formula>$M$20=2</formula>
    </cfRule>
  </conditionalFormatting>
  <conditionalFormatting sqref="A22:H22">
    <cfRule type="expression" dxfId="57" priority="104" stopIfTrue="1">
      <formula>AND($M$20=2,$M$21="2 or more")</formula>
    </cfRule>
  </conditionalFormatting>
  <conditionalFormatting sqref="A25:H25 A33:H34 E223 G223 D223:D224 E225:H225 E237 G237 D237:D238 E239:H239 E241:H245 E246:G246 E247:H247 E249:H249 E252:H254 E258 G258 D258:D259 E260:H260 E262:H267 E291:H291 E294 G294 D294:D295 E296:H296 E298:H303 E325:H325 D392">
    <cfRule type="expression" dxfId="56" priority="8" stopIfTrue="1">
      <formula>$M$18="Sole Bidder"</formula>
    </cfRule>
  </conditionalFormatting>
  <conditionalFormatting sqref="A35:H35">
    <cfRule type="expression" dxfId="55" priority="108" stopIfTrue="1">
      <formula>$M$20&lt;2</formula>
    </cfRule>
  </conditionalFormatting>
  <conditionalFormatting sqref="A256:H256 A269:C277 D269:H290 A284:C290">
    <cfRule type="expression" dxfId="54" priority="22" stopIfTrue="1">
      <formula>$M$216&lt;2</formula>
    </cfRule>
  </conditionalFormatting>
  <conditionalFormatting sqref="A292:H292 A305:C310 A317:H324">
    <cfRule type="expression" dxfId="53" priority="23" stopIfTrue="1">
      <formula>$M$216&lt;2</formula>
    </cfRule>
    <cfRule type="expression" dxfId="52" priority="24" stopIfTrue="1">
      <formula>$M$220=1</formula>
    </cfRule>
  </conditionalFormatting>
  <conditionalFormatting sqref="A326:H344 A345:B345 A346:H347 A371:H371 A383:H383 A384">
    <cfRule type="expression" dxfId="51" priority="9" stopIfTrue="1">
      <formula>$M$18="Sole Bidder"</formula>
    </cfRule>
  </conditionalFormatting>
  <conditionalFormatting sqref="A360:H370 E392:H392">
    <cfRule type="expression" dxfId="50" priority="25" stopIfTrue="1">
      <formula>$M$216&lt;2</formula>
    </cfRule>
  </conditionalFormatting>
  <conditionalFormatting sqref="A372:H382 G392:H392">
    <cfRule type="expression" dxfId="49" priority="27" stopIfTrue="1">
      <formula>$M$220=1</formula>
    </cfRule>
  </conditionalFormatting>
  <conditionalFormatting sqref="A372:H382">
    <cfRule type="expression" dxfId="48" priority="26" stopIfTrue="1">
      <formula>$M$216&lt;2</formula>
    </cfRule>
  </conditionalFormatting>
  <conditionalFormatting sqref="B18:F18 B19:H19">
    <cfRule type="expression" dxfId="47" priority="102" stopIfTrue="1">
      <formula>$M$20&lt;2</formula>
    </cfRule>
  </conditionalFormatting>
  <conditionalFormatting sqref="D394:D398">
    <cfRule type="expression" dxfId="46" priority="1" stopIfTrue="1">
      <formula>$M$216&lt;2</formula>
    </cfRule>
  </conditionalFormatting>
  <conditionalFormatting sqref="D241:H241 D298:H298 D227:H227 A241">
    <cfRule type="expression" dxfId="45" priority="10" stopIfTrue="1">
      <formula>$E$226="No"</formula>
    </cfRule>
  </conditionalFormatting>
  <conditionalFormatting sqref="D305:H316">
    <cfRule type="expression" dxfId="44" priority="3" stopIfTrue="1">
      <formula>$M$216&lt;2</formula>
    </cfRule>
    <cfRule type="expression" dxfId="43" priority="4" stopIfTrue="1">
      <formula>$M$220=1</formula>
    </cfRule>
  </conditionalFormatting>
  <conditionalFormatting sqref="E227:H232">
    <cfRule type="expression" dxfId="42" priority="5" stopIfTrue="1">
      <formula>$M$18="Sole Bidder"</formula>
    </cfRule>
  </conditionalFormatting>
  <dataValidations count="2">
    <dataValidation type="list" allowBlank="1" showInputMessage="1" showErrorMessage="1" sqref="G394:G398 E297 E261 E310 E277 E240 E226 G57:G58 D394:E398" xr:uid="{00000000-0002-0000-0400-000000000000}">
      <formula1>"Yes,No"</formula1>
    </dataValidation>
    <dataValidation type="list" allowBlank="1" showInputMessage="1" showErrorMessage="1" sqref="I196 I198 I194" xr:uid="{00000000-0002-0000-0400-000001000000}">
      <formula1>#REF!</formula1>
    </dataValidation>
  </dataValidations>
  <printOptions horizontalCentered="1"/>
  <pageMargins left="0.42" right="0.28999999999999998" top="0.4" bottom="0.31" header="0.32" footer="0.24"/>
  <pageSetup paperSize="9" scale="65" fitToHeight="0" orientation="portrait" r:id="rId4"/>
  <headerFooter alignWithMargins="0"/>
  <ignoredErrors>
    <ignoredError sqref="A326 A37 A384 A63" numberStoredAsText="1"/>
  </ignoredErrors>
  <drawing r:id="rId5"/>
  <legacyDrawing r:id="rId6"/>
  <mc:AlternateContent xmlns:mc="http://schemas.openxmlformats.org/markup-compatibility/2006">
    <mc:Choice Requires="x14">
      <controls>
        <mc:AlternateContent xmlns:mc="http://schemas.openxmlformats.org/markup-compatibility/2006">
          <mc:Choice Requires="x14">
            <control shapeId="95886" r:id="rId7" name="Check Box 654">
              <controlPr defaultSize="0" autoFill="0" autoLine="0" autoPict="0">
                <anchor moveWithCells="1" sizeWithCells="1">
                  <from>
                    <xdr:col>5</xdr:col>
                    <xdr:colOff>638175</xdr:colOff>
                    <xdr:row>114</xdr:row>
                    <xdr:rowOff>0</xdr:rowOff>
                  </from>
                  <to>
                    <xdr:col>5</xdr:col>
                    <xdr:colOff>838200</xdr:colOff>
                    <xdr:row>114</xdr:row>
                    <xdr:rowOff>0</xdr:rowOff>
                  </to>
                </anchor>
              </controlPr>
            </control>
          </mc:Choice>
        </mc:AlternateContent>
        <mc:AlternateContent xmlns:mc="http://schemas.openxmlformats.org/markup-compatibility/2006">
          <mc:Choice Requires="x14">
            <control shapeId="95887" r:id="rId8" name="Check Box 655">
              <controlPr defaultSize="0" autoFill="0" autoLine="0" autoPict="0">
                <anchor moveWithCells="1" sizeWithCells="1">
                  <from>
                    <xdr:col>5</xdr:col>
                    <xdr:colOff>609600</xdr:colOff>
                    <xdr:row>114</xdr:row>
                    <xdr:rowOff>0</xdr:rowOff>
                  </from>
                  <to>
                    <xdr:col>5</xdr:col>
                    <xdr:colOff>857250</xdr:colOff>
                    <xdr:row>114</xdr:row>
                    <xdr:rowOff>0</xdr:rowOff>
                  </to>
                </anchor>
              </controlPr>
            </control>
          </mc:Choice>
        </mc:AlternateContent>
        <mc:AlternateContent xmlns:mc="http://schemas.openxmlformats.org/markup-compatibility/2006">
          <mc:Choice Requires="x14">
            <control shapeId="95888" r:id="rId9" name="Check Box 656">
              <controlPr defaultSize="0" autoFill="0" autoLine="0" autoPict="0">
                <anchor moveWithCells="1" sizeWithCells="1">
                  <from>
                    <xdr:col>5</xdr:col>
                    <xdr:colOff>590550</xdr:colOff>
                    <xdr:row>114</xdr:row>
                    <xdr:rowOff>0</xdr:rowOff>
                  </from>
                  <to>
                    <xdr:col>5</xdr:col>
                    <xdr:colOff>885825</xdr:colOff>
                    <xdr:row>114</xdr:row>
                    <xdr:rowOff>0</xdr:rowOff>
                  </to>
                </anchor>
              </controlPr>
            </control>
          </mc:Choice>
        </mc:AlternateContent>
        <mc:AlternateContent xmlns:mc="http://schemas.openxmlformats.org/markup-compatibility/2006">
          <mc:Choice Requires="x14">
            <control shapeId="95889" r:id="rId10" name="Check Box 657">
              <controlPr defaultSize="0" autoFill="0" autoLine="0" autoPict="0">
                <anchor moveWithCells="1" sizeWithCells="1">
                  <from>
                    <xdr:col>5</xdr:col>
                    <xdr:colOff>209550</xdr:colOff>
                    <xdr:row>114</xdr:row>
                    <xdr:rowOff>0</xdr:rowOff>
                  </from>
                  <to>
                    <xdr:col>5</xdr:col>
                    <xdr:colOff>495300</xdr:colOff>
                    <xdr:row>114</xdr:row>
                    <xdr:rowOff>0</xdr:rowOff>
                  </to>
                </anchor>
              </controlPr>
            </control>
          </mc:Choice>
        </mc:AlternateContent>
        <mc:AlternateContent xmlns:mc="http://schemas.openxmlformats.org/markup-compatibility/2006">
          <mc:Choice Requires="x14">
            <control shapeId="95880" r:id="rId11" name="Check Box 648">
              <controlPr defaultSize="0" autoFill="0" autoLine="0" autoPict="0">
                <anchor moveWithCells="1" sizeWithCells="1">
                  <from>
                    <xdr:col>8</xdr:col>
                    <xdr:colOff>1571625</xdr:colOff>
                    <xdr:row>97</xdr:row>
                    <xdr:rowOff>0</xdr:rowOff>
                  </from>
                  <to>
                    <xdr:col>8</xdr:col>
                    <xdr:colOff>1571625</xdr:colOff>
                    <xdr:row>97</xdr:row>
                    <xdr:rowOff>0</xdr:rowOff>
                  </to>
                </anchor>
              </controlPr>
            </control>
          </mc:Choice>
        </mc:AlternateContent>
        <mc:AlternateContent xmlns:mc="http://schemas.openxmlformats.org/markup-compatibility/2006">
          <mc:Choice Requires="x14">
            <control shapeId="95881" r:id="rId12" name="Check Box 649">
              <controlPr defaultSize="0" autoFill="0" autoLine="0" autoPict="0">
                <anchor moveWithCells="1" sizeWithCells="1">
                  <from>
                    <xdr:col>8</xdr:col>
                    <xdr:colOff>1571625</xdr:colOff>
                    <xdr:row>97</xdr:row>
                    <xdr:rowOff>0</xdr:rowOff>
                  </from>
                  <to>
                    <xdr:col>8</xdr:col>
                    <xdr:colOff>1571625</xdr:colOff>
                    <xdr:row>97</xdr:row>
                    <xdr:rowOff>0</xdr:rowOff>
                  </to>
                </anchor>
              </controlPr>
            </control>
          </mc:Choice>
        </mc:AlternateContent>
        <mc:AlternateContent xmlns:mc="http://schemas.openxmlformats.org/markup-compatibility/2006">
          <mc:Choice Requires="x14">
            <control shapeId="95882" r:id="rId13" name="Check Box 650">
              <controlPr defaultSize="0" autoFill="0" autoLine="0" autoPict="0">
                <anchor moveWithCells="1" sizeWithCells="1">
                  <from>
                    <xdr:col>8</xdr:col>
                    <xdr:colOff>1571625</xdr:colOff>
                    <xdr:row>97</xdr:row>
                    <xdr:rowOff>0</xdr:rowOff>
                  </from>
                  <to>
                    <xdr:col>8</xdr:col>
                    <xdr:colOff>1571625</xdr:colOff>
                    <xdr:row>97</xdr:row>
                    <xdr:rowOff>0</xdr:rowOff>
                  </to>
                </anchor>
              </controlPr>
            </control>
          </mc:Choice>
        </mc:AlternateContent>
        <mc:AlternateContent xmlns:mc="http://schemas.openxmlformats.org/markup-compatibility/2006">
          <mc:Choice Requires="x14">
            <control shapeId="95883" r:id="rId14" name="Check Box 651">
              <controlPr defaultSize="0" autoFill="0" autoLine="0" autoPict="0">
                <anchor moveWithCells="1" sizeWithCells="1">
                  <from>
                    <xdr:col>8</xdr:col>
                    <xdr:colOff>1571625</xdr:colOff>
                    <xdr:row>97</xdr:row>
                    <xdr:rowOff>0</xdr:rowOff>
                  </from>
                  <to>
                    <xdr:col>8</xdr:col>
                    <xdr:colOff>1571625</xdr:colOff>
                    <xdr:row>97</xdr:row>
                    <xdr:rowOff>0</xdr:rowOff>
                  </to>
                </anchor>
              </controlPr>
            </control>
          </mc:Choice>
        </mc:AlternateContent>
        <mc:AlternateContent xmlns:mc="http://schemas.openxmlformats.org/markup-compatibility/2006">
          <mc:Choice Requires="x14">
            <control shapeId="95884" r:id="rId15" name="Check Box 652">
              <controlPr defaultSize="0" autoFill="0" autoLine="0" autoPict="0">
                <anchor moveWithCells="1" sizeWithCells="1">
                  <from>
                    <xdr:col>8</xdr:col>
                    <xdr:colOff>1571625</xdr:colOff>
                    <xdr:row>97</xdr:row>
                    <xdr:rowOff>0</xdr:rowOff>
                  </from>
                  <to>
                    <xdr:col>9</xdr:col>
                    <xdr:colOff>0</xdr:colOff>
                    <xdr:row>97</xdr:row>
                    <xdr:rowOff>0</xdr:rowOff>
                  </to>
                </anchor>
              </controlPr>
            </control>
          </mc:Choice>
        </mc:AlternateContent>
        <mc:AlternateContent xmlns:mc="http://schemas.openxmlformats.org/markup-compatibility/2006">
          <mc:Choice Requires="x14">
            <control shapeId="95885" r:id="rId16" name="Check Box 653">
              <controlPr defaultSize="0" autoFill="0" autoLine="0" autoPict="0">
                <anchor moveWithCells="1" sizeWithCells="1">
                  <from>
                    <xdr:col>7</xdr:col>
                    <xdr:colOff>47625</xdr:colOff>
                    <xdr:row>97</xdr:row>
                    <xdr:rowOff>0</xdr:rowOff>
                  </from>
                  <to>
                    <xdr:col>7</xdr:col>
                    <xdr:colOff>47625</xdr:colOff>
                    <xdr:row>97</xdr:row>
                    <xdr:rowOff>0</xdr:rowOff>
                  </to>
                </anchor>
              </controlPr>
            </control>
          </mc:Choice>
        </mc:AlternateContent>
        <mc:AlternateContent xmlns:mc="http://schemas.openxmlformats.org/markup-compatibility/2006">
          <mc:Choice Requires="x14">
            <control shapeId="95874" r:id="rId17" name="Check Box 642">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5" r:id="rId18" name="Check Box 643">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6" r:id="rId19" name="Check Box 644">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7" r:id="rId20" name="Check Box 645">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8" r:id="rId21" name="Check Box 646">
              <controlPr defaultSize="0" autoFill="0" autoLine="0" autoPict="0">
                <anchor moveWithCells="1" sizeWithCells="1">
                  <from>
                    <xdr:col>6</xdr:col>
                    <xdr:colOff>895350</xdr:colOff>
                    <xdr:row>97</xdr:row>
                    <xdr:rowOff>0</xdr:rowOff>
                  </from>
                  <to>
                    <xdr:col>6</xdr:col>
                    <xdr:colOff>895350</xdr:colOff>
                    <xdr:row>97</xdr:row>
                    <xdr:rowOff>0</xdr:rowOff>
                  </to>
                </anchor>
              </controlPr>
            </control>
          </mc:Choice>
        </mc:AlternateContent>
        <mc:AlternateContent xmlns:mc="http://schemas.openxmlformats.org/markup-compatibility/2006">
          <mc:Choice Requires="x14">
            <control shapeId="95879" r:id="rId22" name="Check Box 647">
              <controlPr defaultSize="0" autoFill="0" autoLine="0" autoPict="0">
                <anchor moveWithCells="1" sizeWithCells="1">
                  <from>
                    <xdr:col>5</xdr:col>
                    <xdr:colOff>47625</xdr:colOff>
                    <xdr:row>97</xdr:row>
                    <xdr:rowOff>0</xdr:rowOff>
                  </from>
                  <to>
                    <xdr:col>5</xdr:col>
                    <xdr:colOff>47625</xdr:colOff>
                    <xdr:row>97</xdr:row>
                    <xdr:rowOff>0</xdr:rowOff>
                  </to>
                </anchor>
              </controlPr>
            </control>
          </mc:Choice>
        </mc:AlternateContent>
        <mc:AlternateContent xmlns:mc="http://schemas.openxmlformats.org/markup-compatibility/2006">
          <mc:Choice Requires="x14">
            <control shapeId="99434" r:id="rId23" name="Check Box 1130">
              <controlPr defaultSize="0" autoFill="0" autoLine="0" autoPict="0">
                <anchor moveWithCells="1" sizeWithCells="1">
                  <from>
                    <xdr:col>8</xdr:col>
                    <xdr:colOff>190500</xdr:colOff>
                    <xdr:row>97</xdr:row>
                    <xdr:rowOff>0</xdr:rowOff>
                  </from>
                  <to>
                    <xdr:col>8</xdr:col>
                    <xdr:colOff>1285875</xdr:colOff>
                    <xdr:row>97</xdr:row>
                    <xdr:rowOff>0</xdr:rowOff>
                  </to>
                </anchor>
              </controlPr>
            </control>
          </mc:Choice>
        </mc:AlternateContent>
        <mc:AlternateContent xmlns:mc="http://schemas.openxmlformats.org/markup-compatibility/2006">
          <mc:Choice Requires="x14">
            <control shapeId="99435" r:id="rId24" name="Check Box 1131">
              <controlPr defaultSize="0" autoFill="0" autoLine="0" autoPict="0">
                <anchor moveWithCells="1" sizeWithCells="1">
                  <from>
                    <xdr:col>8</xdr:col>
                    <xdr:colOff>428625</xdr:colOff>
                    <xdr:row>97</xdr:row>
                    <xdr:rowOff>0</xdr:rowOff>
                  </from>
                  <to>
                    <xdr:col>8</xdr:col>
                    <xdr:colOff>1524000</xdr:colOff>
                    <xdr:row>97</xdr:row>
                    <xdr:rowOff>0</xdr:rowOff>
                  </to>
                </anchor>
              </controlPr>
            </control>
          </mc:Choice>
        </mc:AlternateContent>
        <mc:AlternateContent xmlns:mc="http://schemas.openxmlformats.org/markup-compatibility/2006">
          <mc:Choice Requires="x14">
            <control shapeId="99572" r:id="rId25" name="Check Box 1268">
              <controlPr defaultSize="0" autoFill="0" autoLine="0" autoPict="0">
                <anchor moveWithCells="1" sizeWithCells="1">
                  <from>
                    <xdr:col>5</xdr:col>
                    <xdr:colOff>47625</xdr:colOff>
                    <xdr:row>85</xdr:row>
                    <xdr:rowOff>38100</xdr:rowOff>
                  </from>
                  <to>
                    <xdr:col>6</xdr:col>
                    <xdr:colOff>47625</xdr:colOff>
                    <xdr:row>85</xdr:row>
                    <xdr:rowOff>561975</xdr:rowOff>
                  </to>
                </anchor>
              </controlPr>
            </control>
          </mc:Choice>
        </mc:AlternateContent>
        <mc:AlternateContent xmlns:mc="http://schemas.openxmlformats.org/markup-compatibility/2006">
          <mc:Choice Requires="x14">
            <control shapeId="99573" r:id="rId26" name="Check Box 1269">
              <controlPr defaultSize="0" autoFill="0" autoLine="0" autoPict="0">
                <anchor moveWithCells="1" sizeWithCells="1">
                  <from>
                    <xdr:col>5</xdr:col>
                    <xdr:colOff>47625</xdr:colOff>
                    <xdr:row>85</xdr:row>
                    <xdr:rowOff>47625</xdr:rowOff>
                  </from>
                  <to>
                    <xdr:col>6</xdr:col>
                    <xdr:colOff>47625</xdr:colOff>
                    <xdr:row>85</xdr:row>
                    <xdr:rowOff>571500</xdr:rowOff>
                  </to>
                </anchor>
              </controlPr>
            </control>
          </mc:Choice>
        </mc:AlternateContent>
        <mc:AlternateContent xmlns:mc="http://schemas.openxmlformats.org/markup-compatibility/2006">
          <mc:Choice Requires="x14">
            <control shapeId="99574" r:id="rId27" name="Check Box 1270">
              <controlPr defaultSize="0" autoFill="0" autoLine="0" autoPict="0">
                <anchor moveWithCells="1" sizeWithCells="1">
                  <from>
                    <xdr:col>5</xdr:col>
                    <xdr:colOff>47625</xdr:colOff>
                    <xdr:row>85</xdr:row>
                    <xdr:rowOff>619125</xdr:rowOff>
                  </from>
                  <to>
                    <xdr:col>5</xdr:col>
                    <xdr:colOff>1076325</xdr:colOff>
                    <xdr:row>85</xdr:row>
                    <xdr:rowOff>895350</xdr:rowOff>
                  </to>
                </anchor>
              </controlPr>
            </control>
          </mc:Choice>
        </mc:AlternateContent>
        <mc:AlternateContent xmlns:mc="http://schemas.openxmlformats.org/markup-compatibility/2006">
          <mc:Choice Requires="x14">
            <control shapeId="99576" r:id="rId28" name="Check Box 1272">
              <controlPr defaultSize="0" autoFill="0" autoLine="0" autoPict="0">
                <anchor moveWithCells="1" sizeWithCells="1">
                  <from>
                    <xdr:col>7</xdr:col>
                    <xdr:colOff>47625</xdr:colOff>
                    <xdr:row>85</xdr:row>
                    <xdr:rowOff>619125</xdr:rowOff>
                  </from>
                  <to>
                    <xdr:col>7</xdr:col>
                    <xdr:colOff>1076325</xdr:colOff>
                    <xdr:row>85</xdr:row>
                    <xdr:rowOff>895350</xdr:rowOff>
                  </to>
                </anchor>
              </controlPr>
            </control>
          </mc:Choice>
        </mc:AlternateContent>
        <mc:AlternateContent xmlns:mc="http://schemas.openxmlformats.org/markup-compatibility/2006">
          <mc:Choice Requires="x14">
            <control shapeId="99577" r:id="rId29" name="Check Box 1273">
              <controlPr defaultSize="0" autoFill="0" autoLine="0" autoPict="0">
                <anchor moveWithCells="1" sizeWithCells="1">
                  <from>
                    <xdr:col>7</xdr:col>
                    <xdr:colOff>47625</xdr:colOff>
                    <xdr:row>85</xdr:row>
                    <xdr:rowOff>47625</xdr:rowOff>
                  </from>
                  <to>
                    <xdr:col>8</xdr:col>
                    <xdr:colOff>247650</xdr:colOff>
                    <xdr:row>85</xdr:row>
                    <xdr:rowOff>571500</xdr:rowOff>
                  </to>
                </anchor>
              </controlPr>
            </control>
          </mc:Choice>
        </mc:AlternateContent>
        <mc:AlternateContent xmlns:mc="http://schemas.openxmlformats.org/markup-compatibility/2006">
          <mc:Choice Requires="x14">
            <control shapeId="99578" r:id="rId30" name="Check Box 1274">
              <controlPr defaultSize="0" autoFill="0" autoLine="0" autoPict="0">
                <anchor moveWithCells="1" sizeWithCells="1">
                  <from>
                    <xdr:col>5</xdr:col>
                    <xdr:colOff>47625</xdr:colOff>
                    <xdr:row>88</xdr:row>
                    <xdr:rowOff>38100</xdr:rowOff>
                  </from>
                  <to>
                    <xdr:col>6</xdr:col>
                    <xdr:colOff>47625</xdr:colOff>
                    <xdr:row>88</xdr:row>
                    <xdr:rowOff>561975</xdr:rowOff>
                  </to>
                </anchor>
              </controlPr>
            </control>
          </mc:Choice>
        </mc:AlternateContent>
        <mc:AlternateContent xmlns:mc="http://schemas.openxmlformats.org/markup-compatibility/2006">
          <mc:Choice Requires="x14">
            <control shapeId="99579" r:id="rId31" name="Check Box 1275">
              <controlPr defaultSize="0" autoFill="0" autoLine="0" autoPict="0">
                <anchor moveWithCells="1" sizeWithCells="1">
                  <from>
                    <xdr:col>5</xdr:col>
                    <xdr:colOff>47625</xdr:colOff>
                    <xdr:row>88</xdr:row>
                    <xdr:rowOff>47625</xdr:rowOff>
                  </from>
                  <to>
                    <xdr:col>6</xdr:col>
                    <xdr:colOff>47625</xdr:colOff>
                    <xdr:row>88</xdr:row>
                    <xdr:rowOff>571500</xdr:rowOff>
                  </to>
                </anchor>
              </controlPr>
            </control>
          </mc:Choice>
        </mc:AlternateContent>
        <mc:AlternateContent xmlns:mc="http://schemas.openxmlformats.org/markup-compatibility/2006">
          <mc:Choice Requires="x14">
            <control shapeId="99580" r:id="rId32" name="Check Box 1276">
              <controlPr defaultSize="0" autoFill="0" autoLine="0" autoPict="0">
                <anchor moveWithCells="1" sizeWithCells="1">
                  <from>
                    <xdr:col>5</xdr:col>
                    <xdr:colOff>47625</xdr:colOff>
                    <xdr:row>88</xdr:row>
                    <xdr:rowOff>619125</xdr:rowOff>
                  </from>
                  <to>
                    <xdr:col>5</xdr:col>
                    <xdr:colOff>1076325</xdr:colOff>
                    <xdr:row>88</xdr:row>
                    <xdr:rowOff>895350</xdr:rowOff>
                  </to>
                </anchor>
              </controlPr>
            </control>
          </mc:Choice>
        </mc:AlternateContent>
        <mc:AlternateContent xmlns:mc="http://schemas.openxmlformats.org/markup-compatibility/2006">
          <mc:Choice Requires="x14">
            <control shapeId="99581" r:id="rId33" name="Check Box 1277">
              <controlPr defaultSize="0" autoFill="0" autoLine="0" autoPict="0">
                <anchor moveWithCells="1" sizeWithCells="1">
                  <from>
                    <xdr:col>7</xdr:col>
                    <xdr:colOff>47625</xdr:colOff>
                    <xdr:row>88</xdr:row>
                    <xdr:rowOff>619125</xdr:rowOff>
                  </from>
                  <to>
                    <xdr:col>7</xdr:col>
                    <xdr:colOff>1076325</xdr:colOff>
                    <xdr:row>88</xdr:row>
                    <xdr:rowOff>895350</xdr:rowOff>
                  </to>
                </anchor>
              </controlPr>
            </control>
          </mc:Choice>
        </mc:AlternateContent>
        <mc:AlternateContent xmlns:mc="http://schemas.openxmlformats.org/markup-compatibility/2006">
          <mc:Choice Requires="x14">
            <control shapeId="99582" r:id="rId34" name="Check Box 1278">
              <controlPr defaultSize="0" autoFill="0" autoLine="0" autoPict="0">
                <anchor moveWithCells="1" sizeWithCells="1">
                  <from>
                    <xdr:col>7</xdr:col>
                    <xdr:colOff>47625</xdr:colOff>
                    <xdr:row>88</xdr:row>
                    <xdr:rowOff>47625</xdr:rowOff>
                  </from>
                  <to>
                    <xdr:col>8</xdr:col>
                    <xdr:colOff>247650</xdr:colOff>
                    <xdr:row>88</xdr:row>
                    <xdr:rowOff>571500</xdr:rowOff>
                  </to>
                </anchor>
              </controlPr>
            </control>
          </mc:Choice>
        </mc:AlternateContent>
        <mc:AlternateContent xmlns:mc="http://schemas.openxmlformats.org/markup-compatibility/2006">
          <mc:Choice Requires="x14">
            <control shapeId="99583" r:id="rId35" name="Check Box 1279">
              <controlPr defaultSize="0" autoFill="0" autoLine="0" autoPict="0">
                <anchor moveWithCells="1" sizeWithCells="1">
                  <from>
                    <xdr:col>5</xdr:col>
                    <xdr:colOff>47625</xdr:colOff>
                    <xdr:row>90</xdr:row>
                    <xdr:rowOff>38100</xdr:rowOff>
                  </from>
                  <to>
                    <xdr:col>6</xdr:col>
                    <xdr:colOff>47625</xdr:colOff>
                    <xdr:row>90</xdr:row>
                    <xdr:rowOff>561975</xdr:rowOff>
                  </to>
                </anchor>
              </controlPr>
            </control>
          </mc:Choice>
        </mc:AlternateContent>
        <mc:AlternateContent xmlns:mc="http://schemas.openxmlformats.org/markup-compatibility/2006">
          <mc:Choice Requires="x14">
            <control shapeId="99584" r:id="rId36" name="Check Box 1280">
              <controlPr defaultSize="0" autoFill="0" autoLine="0" autoPict="0">
                <anchor moveWithCells="1" sizeWithCells="1">
                  <from>
                    <xdr:col>5</xdr:col>
                    <xdr:colOff>47625</xdr:colOff>
                    <xdr:row>90</xdr:row>
                    <xdr:rowOff>47625</xdr:rowOff>
                  </from>
                  <to>
                    <xdr:col>6</xdr:col>
                    <xdr:colOff>47625</xdr:colOff>
                    <xdr:row>90</xdr:row>
                    <xdr:rowOff>571500</xdr:rowOff>
                  </to>
                </anchor>
              </controlPr>
            </control>
          </mc:Choice>
        </mc:AlternateContent>
        <mc:AlternateContent xmlns:mc="http://schemas.openxmlformats.org/markup-compatibility/2006">
          <mc:Choice Requires="x14">
            <control shapeId="99585" r:id="rId37" name="Check Box 1281">
              <controlPr defaultSize="0" autoFill="0" autoLine="0" autoPict="0">
                <anchor moveWithCells="1" sizeWithCells="1">
                  <from>
                    <xdr:col>5</xdr:col>
                    <xdr:colOff>47625</xdr:colOff>
                    <xdr:row>90</xdr:row>
                    <xdr:rowOff>619125</xdr:rowOff>
                  </from>
                  <to>
                    <xdr:col>5</xdr:col>
                    <xdr:colOff>1076325</xdr:colOff>
                    <xdr:row>90</xdr:row>
                    <xdr:rowOff>895350</xdr:rowOff>
                  </to>
                </anchor>
              </controlPr>
            </control>
          </mc:Choice>
        </mc:AlternateContent>
        <mc:AlternateContent xmlns:mc="http://schemas.openxmlformats.org/markup-compatibility/2006">
          <mc:Choice Requires="x14">
            <control shapeId="99586" r:id="rId38" name="Check Box 1282">
              <controlPr defaultSize="0" autoFill="0" autoLine="0" autoPict="0">
                <anchor moveWithCells="1" sizeWithCells="1">
                  <from>
                    <xdr:col>7</xdr:col>
                    <xdr:colOff>47625</xdr:colOff>
                    <xdr:row>90</xdr:row>
                    <xdr:rowOff>619125</xdr:rowOff>
                  </from>
                  <to>
                    <xdr:col>7</xdr:col>
                    <xdr:colOff>1076325</xdr:colOff>
                    <xdr:row>90</xdr:row>
                    <xdr:rowOff>895350</xdr:rowOff>
                  </to>
                </anchor>
              </controlPr>
            </control>
          </mc:Choice>
        </mc:AlternateContent>
        <mc:AlternateContent xmlns:mc="http://schemas.openxmlformats.org/markup-compatibility/2006">
          <mc:Choice Requires="x14">
            <control shapeId="99587" r:id="rId39" name="Check Box 1283">
              <controlPr defaultSize="0" autoFill="0" autoLine="0" autoPict="0">
                <anchor moveWithCells="1" sizeWithCells="1">
                  <from>
                    <xdr:col>7</xdr:col>
                    <xdr:colOff>47625</xdr:colOff>
                    <xdr:row>90</xdr:row>
                    <xdr:rowOff>47625</xdr:rowOff>
                  </from>
                  <to>
                    <xdr:col>8</xdr:col>
                    <xdr:colOff>247650</xdr:colOff>
                    <xdr:row>90</xdr:row>
                    <xdr:rowOff>571500</xdr:rowOff>
                  </to>
                </anchor>
              </controlPr>
            </control>
          </mc:Choice>
        </mc:AlternateContent>
        <mc:AlternateContent xmlns:mc="http://schemas.openxmlformats.org/markup-compatibility/2006">
          <mc:Choice Requires="x14">
            <control shapeId="99588" r:id="rId40" name="Check Box 1284">
              <controlPr defaultSize="0" autoFill="0" autoLine="0" autoPict="0">
                <anchor moveWithCells="1" sizeWithCells="1">
                  <from>
                    <xdr:col>5</xdr:col>
                    <xdr:colOff>47625</xdr:colOff>
                    <xdr:row>92</xdr:row>
                    <xdr:rowOff>38100</xdr:rowOff>
                  </from>
                  <to>
                    <xdr:col>6</xdr:col>
                    <xdr:colOff>266700</xdr:colOff>
                    <xdr:row>92</xdr:row>
                    <xdr:rowOff>314325</xdr:rowOff>
                  </to>
                </anchor>
              </controlPr>
            </control>
          </mc:Choice>
        </mc:AlternateContent>
        <mc:AlternateContent xmlns:mc="http://schemas.openxmlformats.org/markup-compatibility/2006">
          <mc:Choice Requires="x14">
            <control shapeId="99589" r:id="rId41" name="Check Box 1285">
              <controlPr defaultSize="0" autoFill="0" autoLine="0" autoPict="0">
                <anchor moveWithCells="1" sizeWithCells="1">
                  <from>
                    <xdr:col>5</xdr:col>
                    <xdr:colOff>47625</xdr:colOff>
                    <xdr:row>92</xdr:row>
                    <xdr:rowOff>371475</xdr:rowOff>
                  </from>
                  <to>
                    <xdr:col>6</xdr:col>
                    <xdr:colOff>266700</xdr:colOff>
                    <xdr:row>92</xdr:row>
                    <xdr:rowOff>638175</xdr:rowOff>
                  </to>
                </anchor>
              </controlPr>
            </control>
          </mc:Choice>
        </mc:AlternateContent>
        <mc:AlternateContent xmlns:mc="http://schemas.openxmlformats.org/markup-compatibility/2006">
          <mc:Choice Requires="x14">
            <control shapeId="99590" r:id="rId42" name="Check Box 1286">
              <controlPr defaultSize="0" autoFill="0" autoLine="0" autoPict="0">
                <anchor moveWithCells="1" sizeWithCells="1">
                  <from>
                    <xdr:col>5</xdr:col>
                    <xdr:colOff>47625</xdr:colOff>
                    <xdr:row>92</xdr:row>
                    <xdr:rowOff>685800</xdr:rowOff>
                  </from>
                  <to>
                    <xdr:col>6</xdr:col>
                    <xdr:colOff>266700</xdr:colOff>
                    <xdr:row>92</xdr:row>
                    <xdr:rowOff>962025</xdr:rowOff>
                  </to>
                </anchor>
              </controlPr>
            </control>
          </mc:Choice>
        </mc:AlternateContent>
        <mc:AlternateContent xmlns:mc="http://schemas.openxmlformats.org/markup-compatibility/2006">
          <mc:Choice Requires="x14">
            <control shapeId="2" r:id="rId43" name="Check Box 666">
              <controlPr defaultSize="0" autoFill="0" autoLine="0" autoPict="0">
                <anchor moveWithCells="1" sizeWithCells="1">
                  <from>
                    <xdr:col>6</xdr:col>
                    <xdr:colOff>371475</xdr:colOff>
                    <xdr:row>114</xdr:row>
                    <xdr:rowOff>0</xdr:rowOff>
                  </from>
                  <to>
                    <xdr:col>6</xdr:col>
                    <xdr:colOff>371475</xdr:colOff>
                    <xdr:row>114</xdr:row>
                    <xdr:rowOff>0</xdr:rowOff>
                  </to>
                </anchor>
              </controlPr>
            </control>
          </mc:Choice>
        </mc:AlternateContent>
        <mc:AlternateContent xmlns:mc="http://schemas.openxmlformats.org/markup-compatibility/2006">
          <mc:Choice Requires="x14">
            <control shapeId="3" r:id="rId44" name="Check Box 667">
              <controlPr defaultSize="0" autoFill="0" autoLine="0" autoPict="0">
                <anchor moveWithCells="1" sizeWithCells="1">
                  <from>
                    <xdr:col>6</xdr:col>
                    <xdr:colOff>371475</xdr:colOff>
                    <xdr:row>114</xdr:row>
                    <xdr:rowOff>0</xdr:rowOff>
                  </from>
                  <to>
                    <xdr:col>6</xdr:col>
                    <xdr:colOff>371475</xdr:colOff>
                    <xdr:row>114</xdr:row>
                    <xdr:rowOff>0</xdr:rowOff>
                  </to>
                </anchor>
              </controlPr>
            </control>
          </mc:Choice>
        </mc:AlternateContent>
        <mc:AlternateContent xmlns:mc="http://schemas.openxmlformats.org/markup-compatibility/2006">
          <mc:Choice Requires="x14">
            <control shapeId="5" r:id="rId45" name="Check Box 668">
              <controlPr defaultSize="0" autoFill="0" autoLine="0" autoPict="0">
                <anchor moveWithCells="1" sizeWithCells="1">
                  <from>
                    <xdr:col>6</xdr:col>
                    <xdr:colOff>371475</xdr:colOff>
                    <xdr:row>114</xdr:row>
                    <xdr:rowOff>0</xdr:rowOff>
                  </from>
                  <to>
                    <xdr:col>6</xdr:col>
                    <xdr:colOff>371475</xdr:colOff>
                    <xdr:row>114</xdr:row>
                    <xdr:rowOff>0</xdr:rowOff>
                  </to>
                </anchor>
              </controlPr>
            </control>
          </mc:Choice>
        </mc:AlternateContent>
        <mc:AlternateContent xmlns:mc="http://schemas.openxmlformats.org/markup-compatibility/2006">
          <mc:Choice Requires="x14">
            <control shapeId="6" r:id="rId46" name="Check Box 669">
              <controlPr defaultSize="0" autoFill="0" autoLine="0" autoPict="0">
                <anchor moveWithCells="1" sizeWithCells="1">
                  <from>
                    <xdr:col>5</xdr:col>
                    <xdr:colOff>95250</xdr:colOff>
                    <xdr:row>114</xdr:row>
                    <xdr:rowOff>0</xdr:rowOff>
                  </from>
                  <to>
                    <xdr:col>5</xdr:col>
                    <xdr:colOff>95250</xdr:colOff>
                    <xdr:row>114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42"/>
  <sheetViews>
    <sheetView showGridLines="0" showZeros="0" view="pageBreakPreview" topLeftCell="A6" zoomScaleSheetLayoutView="100" workbookViewId="0">
      <selection activeCell="F18" sqref="F18"/>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7" width="24.28515625" style="124" customWidth="1"/>
    <col min="8" max="9" width="0" style="119" hidden="1" customWidth="1"/>
    <col min="10" max="15" width="0" style="23" hidden="1" customWidth="1"/>
    <col min="16" max="16384" width="9.140625" style="23"/>
  </cols>
  <sheetData>
    <row r="1" spans="1:8" ht="27.75" customHeight="1">
      <c r="A1" s="699" t="str">
        <f>'Attach 3(JV)'!A1</f>
        <v>Specification No. :CC/NT/W-IT/DOM/A06/24/08843</v>
      </c>
      <c r="B1" s="699"/>
      <c r="C1" s="699"/>
      <c r="D1" s="699"/>
      <c r="E1" s="261"/>
      <c r="F1" s="270"/>
      <c r="G1" s="262" t="str">
        <f>"Attachment-4 " &amp; 'Attach 3(JV)'!AV1</f>
        <v xml:space="preserve">Attachment-4 </v>
      </c>
    </row>
    <row r="3" spans="1:8" ht="53.25" customHeight="1">
      <c r="A3" s="890" t="str">
        <f>'Attach 3(JV)'!A3</f>
        <v>Package DC-IT-1 : Supply, Installation &amp; Maintenance of IT/Cloud infrastructure of Data Centre at Manesar for Establishment of Pilot Data Centre at POWERGRID Manesar by PowerTel.</v>
      </c>
      <c r="B3" s="890"/>
      <c r="C3" s="890"/>
      <c r="D3" s="890"/>
      <c r="E3" s="890"/>
      <c r="F3" s="890"/>
      <c r="G3" s="890"/>
    </row>
    <row r="4" spans="1:8" ht="20.100000000000001" customHeight="1">
      <c r="A4" s="26"/>
      <c r="H4" s="128"/>
    </row>
    <row r="5" spans="1:8" ht="20.100000000000001" customHeight="1">
      <c r="A5" s="700" t="s">
        <v>314</v>
      </c>
      <c r="B5" s="700"/>
      <c r="C5" s="700"/>
      <c r="D5" s="700"/>
      <c r="E5" s="700"/>
      <c r="F5" s="125"/>
      <c r="G5" s="125"/>
      <c r="H5" s="128"/>
    </row>
    <row r="6" spans="1:8" ht="20.100000000000001" customHeight="1">
      <c r="A6" s="30"/>
      <c r="H6" s="128"/>
    </row>
    <row r="7" spans="1:8" ht="20.100000000000001" customHeight="1">
      <c r="A7" s="31" t="str">
        <f>'Attach 3(JV)'!A7</f>
        <v>Bidder’s Name and Address (the Bidder) :</v>
      </c>
      <c r="F7" s="15" t="str">
        <f>'Attach 3(JV)'!E7</f>
        <v>To:</v>
      </c>
      <c r="H7" s="128"/>
    </row>
    <row r="8" spans="1:8" ht="36" customHeight="1">
      <c r="A8" s="698" t="str">
        <f>'Attach 3(JV)'!A8</f>
        <v/>
      </c>
      <c r="B8" s="698"/>
      <c r="C8" s="698"/>
      <c r="D8" s="698"/>
      <c r="F8" s="109" t="str">
        <f>'Attach 3(JV)'!E8</f>
        <v>Contract Services</v>
      </c>
      <c r="H8" s="128"/>
    </row>
    <row r="9" spans="1:8" ht="20.100000000000001" customHeight="1">
      <c r="A9" s="13" t="s">
        <v>308</v>
      </c>
      <c r="B9" s="702" t="str">
        <f>'Attach 3(JV)'!B9</f>
        <v/>
      </c>
      <c r="C9" s="702"/>
      <c r="D9" s="702"/>
      <c r="F9" s="109" t="str">
        <f>'Attach 3(JV)'!E9</f>
        <v>Power Grid Corporation of India Ltd.,</v>
      </c>
      <c r="H9" s="128"/>
    </row>
    <row r="10" spans="1:8" ht="20.100000000000001" customHeight="1">
      <c r="A10" s="13" t="s">
        <v>310</v>
      </c>
      <c r="B10" s="702" t="str">
        <f>'Attach 3(JV)'!B10</f>
        <v/>
      </c>
      <c r="C10" s="702"/>
      <c r="D10" s="702"/>
      <c r="F10" s="109" t="str">
        <f>'Attach 3(JV)'!E10</f>
        <v>"Saudamini", Plot No. 2, Sector 29</v>
      </c>
      <c r="H10" s="128"/>
    </row>
    <row r="11" spans="1:8" ht="20.100000000000001" customHeight="1">
      <c r="B11" s="702" t="str">
        <f>'Attach 3(JV)'!B11</f>
        <v/>
      </c>
      <c r="C11" s="702"/>
      <c r="D11" s="702"/>
      <c r="F11" s="109" t="str">
        <f>'Attach 3(JV)'!E11</f>
        <v>Gurgaon (Haryana) - 122001</v>
      </c>
    </row>
    <row r="12" spans="1:8" ht="20.100000000000001" customHeight="1">
      <c r="A12" s="30"/>
      <c r="B12" s="702" t="str">
        <f>'Attach 3(JV)'!B12</f>
        <v/>
      </c>
      <c r="C12" s="702"/>
      <c r="D12" s="702"/>
      <c r="E12" s="15"/>
    </row>
    <row r="13" spans="1:8" ht="20.100000000000001" customHeight="1">
      <c r="A13" s="30"/>
      <c r="B13" s="106"/>
      <c r="C13" s="106"/>
      <c r="D13" s="106"/>
      <c r="E13" s="23"/>
      <c r="F13" s="126"/>
      <c r="G13" s="126"/>
    </row>
    <row r="14" spans="1:8" ht="20.100000000000001" customHeight="1">
      <c r="A14" s="30"/>
      <c r="B14" s="106"/>
      <c r="C14" s="106"/>
      <c r="D14" s="106"/>
    </row>
    <row r="15" spans="1:8" ht="20.100000000000001" customHeight="1">
      <c r="A15" s="27" t="s">
        <v>303</v>
      </c>
    </row>
    <row r="16" spans="1:8" ht="20.100000000000001" customHeight="1">
      <c r="A16" s="30"/>
    </row>
    <row r="17" spans="1:9" ht="50.1" customHeight="1">
      <c r="A17" s="892" t="str">
        <f>"We hereby certify that equipment and materials to be supplied are produced in " &amp;H26 &amp; " eligible source " &amp; F26</f>
        <v>We hereby certify that equipment and materials to be supplied are produced in [Name of Countries],  eligible source country.</v>
      </c>
      <c r="B17" s="892"/>
      <c r="C17" s="892"/>
      <c r="D17" s="892"/>
      <c r="E17" s="892"/>
      <c r="F17" s="127" t="s">
        <v>156</v>
      </c>
      <c r="G17" s="127" t="s">
        <v>157</v>
      </c>
    </row>
    <row r="18" spans="1:9" ht="45" customHeight="1">
      <c r="A18" s="891" t="str">
        <f>"We hereby certify that our company is incorporated and registered in " &amp;I26 &amp; " eligible source " &amp;G26</f>
        <v>We hereby certify that our company is incorporated and registered in [Name of Countries],  eligible source country.</v>
      </c>
      <c r="B18" s="891"/>
      <c r="C18" s="891"/>
      <c r="D18" s="891"/>
      <c r="E18" s="891"/>
      <c r="F18" s="132" t="s">
        <v>136</v>
      </c>
      <c r="G18" s="132" t="s">
        <v>136</v>
      </c>
      <c r="H18" s="116" t="str">
        <f t="shared" ref="H18:I25" si="0">IF(F18 = "", "", F18&amp; ", ")</f>
        <v xml:space="preserve">[Name of Countries], </v>
      </c>
      <c r="I18" s="116" t="str">
        <f t="shared" si="0"/>
        <v xml:space="preserve">[Name of Countries], </v>
      </c>
    </row>
    <row r="19" spans="1:9" ht="33" customHeight="1">
      <c r="A19" s="130"/>
      <c r="B19" s="130"/>
      <c r="C19" s="130"/>
      <c r="D19" s="130"/>
      <c r="E19" s="130"/>
      <c r="F19" s="132"/>
      <c r="G19" s="132"/>
      <c r="H19" s="116" t="str">
        <f t="shared" si="0"/>
        <v/>
      </c>
      <c r="I19" s="116" t="str">
        <f t="shared" si="0"/>
        <v/>
      </c>
    </row>
    <row r="20" spans="1:9" ht="33" customHeight="1">
      <c r="A20" s="130"/>
      <c r="B20" s="130"/>
      <c r="C20" s="130"/>
      <c r="D20" s="35"/>
      <c r="E20" s="130"/>
      <c r="F20" s="132"/>
      <c r="G20" s="132"/>
      <c r="H20" s="116" t="str">
        <f t="shared" si="0"/>
        <v/>
      </c>
      <c r="I20" s="116" t="str">
        <f t="shared" si="0"/>
        <v/>
      </c>
    </row>
    <row r="21" spans="1:9" ht="33" customHeight="1">
      <c r="A21" s="34" t="s">
        <v>6</v>
      </c>
      <c r="B21" s="60" t="str">
        <f>'Attach 3(JV)'!B16</f>
        <v/>
      </c>
      <c r="D21" s="35" t="s">
        <v>4</v>
      </c>
      <c r="E21" s="206" t="str">
        <f>'Attach 3(JV)'!E16</f>
        <v/>
      </c>
      <c r="F21" s="132"/>
      <c r="G21" s="132"/>
      <c r="H21" s="116" t="str">
        <f t="shared" si="0"/>
        <v/>
      </c>
      <c r="I21" s="116" t="str">
        <f t="shared" si="0"/>
        <v/>
      </c>
    </row>
    <row r="22" spans="1:9" ht="33" customHeight="1">
      <c r="A22" s="34" t="s">
        <v>7</v>
      </c>
      <c r="B22" s="206" t="str">
        <f>'Attach 3(JV)'!B17</f>
        <v/>
      </c>
      <c r="D22" s="35" t="s">
        <v>5</v>
      </c>
      <c r="E22" s="206" t="str">
        <f>'Attach 3(JV)'!E17</f>
        <v/>
      </c>
      <c r="F22" s="132"/>
      <c r="G22" s="132"/>
      <c r="H22" s="116" t="str">
        <f t="shared" si="0"/>
        <v/>
      </c>
      <c r="I22" s="116" t="str">
        <f t="shared" si="0"/>
        <v/>
      </c>
    </row>
    <row r="23" spans="1:9" ht="33" customHeight="1">
      <c r="D23" s="35"/>
      <c r="F23" s="132"/>
      <c r="G23" s="132"/>
      <c r="H23" s="116" t="str">
        <f t="shared" si="0"/>
        <v/>
      </c>
      <c r="I23" s="116" t="str">
        <f t="shared" si="0"/>
        <v/>
      </c>
    </row>
    <row r="24" spans="1:9" ht="33" customHeight="1">
      <c r="D24" s="35"/>
      <c r="F24" s="132"/>
      <c r="G24" s="132"/>
      <c r="H24" s="116" t="str">
        <f t="shared" si="0"/>
        <v/>
      </c>
      <c r="I24" s="116" t="str">
        <f t="shared" si="0"/>
        <v/>
      </c>
    </row>
    <row r="25" spans="1:9" ht="33" customHeight="1">
      <c r="A25" s="23"/>
      <c r="B25" s="23"/>
      <c r="C25" s="23"/>
      <c r="D25" s="23"/>
      <c r="E25" s="23"/>
      <c r="F25" s="132"/>
      <c r="G25" s="132"/>
      <c r="H25" s="116" t="str">
        <f t="shared" si="0"/>
        <v/>
      </c>
      <c r="I25" s="116" t="str">
        <f t="shared" si="0"/>
        <v/>
      </c>
    </row>
    <row r="26" spans="1:9" ht="33" customHeight="1">
      <c r="A26" s="23"/>
      <c r="B26" s="23"/>
      <c r="C26" s="23"/>
      <c r="D26" s="23"/>
      <c r="E26" s="23"/>
      <c r="F26" s="129" t="str">
        <f>IF((8-COUNTBLANK(F18:F25)) &lt;2, "country.", "countries.")</f>
        <v>country.</v>
      </c>
      <c r="G26" s="129" t="str">
        <f>IF((8-COUNTBLANK(G18:G25)) &lt;2, "country.", "countries.")</f>
        <v>country.</v>
      </c>
      <c r="H26" s="116" t="str">
        <f>IF(COUNTBLANK(F18:F25) =8, "[Enter the name of country where from equipments &amp; material shall be supplied]",CONCATENATE(H18,H19,H20,H21,H22,H23,H24,H25))</f>
        <v xml:space="preserve">[Name of Countries], </v>
      </c>
      <c r="I26" s="116" t="str">
        <f>IF(COUNTBLANK(G18:G25) =8, "[Enter the name of country where from equipments &amp; material shall be supplied]",CONCATENATE(I18,I19,I20,I21,I22,I23,I24,I25))</f>
        <v xml:space="preserve">[Name of Countries], </v>
      </c>
    </row>
    <row r="27" spans="1:9" ht="33" customHeight="1">
      <c r="A27" s="23"/>
      <c r="B27" s="23"/>
      <c r="C27" s="23"/>
      <c r="D27" s="23"/>
      <c r="E27" s="23"/>
    </row>
    <row r="28" spans="1:9" ht="33" customHeight="1">
      <c r="A28" s="23"/>
      <c r="B28" s="23"/>
      <c r="C28" s="23"/>
      <c r="D28" s="23"/>
      <c r="E28" s="23"/>
    </row>
    <row r="29" spans="1:9" ht="33" customHeight="1">
      <c r="A29" s="23"/>
      <c r="B29" s="23"/>
      <c r="C29" s="23"/>
      <c r="D29" s="23"/>
      <c r="E29" s="23"/>
    </row>
    <row r="30" spans="1:9" ht="20.100000000000001" customHeight="1"/>
    <row r="31" spans="1:9" ht="20.100000000000001" customHeight="1">
      <c r="A31" s="36"/>
    </row>
    <row r="32" spans="1:9" ht="20.100000000000001" customHeight="1"/>
    <row r="33" spans="1:1" ht="20.100000000000001" customHeight="1"/>
    <row r="34" spans="1:1" ht="20.100000000000001" customHeight="1">
      <c r="A34" s="36"/>
    </row>
    <row r="35" spans="1:1" ht="20.100000000000001" customHeight="1"/>
    <row r="36" spans="1:1" ht="20.100000000000001" customHeight="1">
      <c r="A36" s="36"/>
    </row>
    <row r="37" spans="1:1" ht="20.100000000000001" customHeight="1"/>
    <row r="38" spans="1:1" ht="20.100000000000001" customHeight="1">
      <c r="A38" s="36"/>
    </row>
    <row r="39" spans="1:1" ht="20.100000000000001" customHeight="1"/>
    <row r="40" spans="1:1" ht="20.100000000000001" customHeight="1"/>
    <row r="41" spans="1:1" ht="20.100000000000001" customHeight="1"/>
    <row r="42" spans="1:1" ht="20.100000000000001" customHeight="1"/>
  </sheetData>
  <sheetProtection algorithmName="SHA-512" hashValue="xEnMKfWA7DbdyuD3Rlmg6PV6yjhbHJx/z05q1SzqSBEw7koZqwUOsyhemRnbLn2T05+kz9Me/YtQtm6sktS0CQ==" saltValue="pmO885vEtzlrXUZtZKhOuQ==" spinCount="100000" sheet="1" objects="1" scenarios="1" formatColumns="0" formatRows="0" selectLockedCells="1"/>
  <customSheetViews>
    <customSheetView guid="{70B78559-AE2A-4A85-855C-A3044383137A}" showPageBreaks="1" showGridLines="0" zeroValues="0"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3"/>
      <headerFooter alignWithMargins="0">
        <oddFooter>&amp;R&amp;"Book Antiqua,Bold"&amp;8 Page &amp;P of &amp;N</oddFooter>
      </headerFooter>
    </customSheetView>
    <customSheetView guid="{C2AA7D00-0147-453A-B0DA-364C4F1294A6}" showPageBreaks="1" showGridLines="0" zeroValues="0" printArea="1" hiddenColumns="1" view="pageBreakPreview" topLeftCell="A10">
      <selection activeCell="F18" sqref="F18"/>
      <pageMargins left="0.75" right="0.63" top="0.57999999999999996" bottom="0.6" header="0.34" footer="0.35"/>
      <pageSetup scale="68" orientation="portrait" r:id="rId24"/>
      <headerFooter alignWithMargins="0">
        <oddFooter>&amp;R&amp;"Book Antiqua,Bold"&amp;8 Page &amp;P of &amp;N</oddFooter>
      </headerFooter>
    </customSheetView>
  </customSheetViews>
  <mergeCells count="10">
    <mergeCell ref="A3:G3"/>
    <mergeCell ref="A1:D1"/>
    <mergeCell ref="A8:D8"/>
    <mergeCell ref="A18:E18"/>
    <mergeCell ref="B9:D9"/>
    <mergeCell ref="A5:E5"/>
    <mergeCell ref="A17:E17"/>
    <mergeCell ref="B10:D10"/>
    <mergeCell ref="B11:D11"/>
    <mergeCell ref="B12:D12"/>
  </mergeCells>
  <phoneticPr fontId="7" type="noConversion"/>
  <pageMargins left="0.75" right="0.63" top="0.57999999999999996" bottom="0.6" header="0.34" footer="0.35"/>
  <pageSetup scale="68" orientation="portrait" r:id="rId25"/>
  <headerFooter alignWithMargins="0">
    <oddFooter>&amp;R&amp;"Book Antiqua,Bold"&amp;8 Page &amp;P of &amp;N</oddFooter>
  </headerFooter>
  <drawing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RowHeight="16.5"/>
  <cols>
    <col min="1" max="1" width="12.140625" style="27" customWidth="1"/>
    <col min="2" max="2" width="23.7109375" style="27" customWidth="1"/>
    <col min="3" max="3" width="26.42578125" style="27" customWidth="1"/>
    <col min="4" max="4" width="12.28515625" style="27" customWidth="1"/>
    <col min="5" max="5" width="26.7109375" style="27" customWidth="1"/>
    <col min="6" max="8" width="9.140625" style="180"/>
    <col min="9" max="38" width="9.140625" style="181"/>
    <col min="39" max="16384" width="9.140625" style="23"/>
  </cols>
  <sheetData>
    <row r="1" spans="1:38" ht="36.75" customHeight="1">
      <c r="A1" s="699" t="str">
        <f>'Attach 3(JV)'!A1</f>
        <v>Specification No. :CC/NT/W-IT/DOM/A06/24/08843</v>
      </c>
      <c r="B1" s="699"/>
      <c r="C1" s="699"/>
      <c r="D1" s="20"/>
      <c r="E1" s="262" t="str">
        <f>"Attachment-4(A) "&amp; 'Attach 3(JV)'!AT1</f>
        <v xml:space="preserve">Attachment-4(A) </v>
      </c>
    </row>
    <row r="2" spans="1:38" ht="11.1" customHeight="1"/>
    <row r="3" spans="1:38" ht="62.25" customHeight="1">
      <c r="A3" s="890" t="str">
        <f>'Attach 3(JV)'!A3</f>
        <v>Package DC-IT-1 : Supply, Installation &amp; Maintenance of IT/Cloud infrastructure of Data Centre at Manesar for Establishment of Pilot Data Centre at POWERGRID Manesar by PowerTel.</v>
      </c>
      <c r="B3" s="890"/>
      <c r="C3" s="890"/>
      <c r="D3" s="890"/>
      <c r="E3" s="890"/>
      <c r="F3" s="182"/>
      <c r="G3" s="183"/>
      <c r="H3" s="182"/>
    </row>
    <row r="4" spans="1:38" ht="11.1" customHeight="1">
      <c r="A4" s="26"/>
      <c r="H4" s="184"/>
      <c r="I4" s="185"/>
    </row>
    <row r="5" spans="1:38" ht="20.100000000000001" customHeight="1">
      <c r="A5" s="700" t="s">
        <v>315</v>
      </c>
      <c r="B5" s="700"/>
      <c r="C5" s="700"/>
      <c r="D5" s="700"/>
      <c r="E5" s="700"/>
      <c r="F5" s="182"/>
      <c r="H5" s="184"/>
      <c r="I5" s="185"/>
    </row>
    <row r="6" spans="1:38" ht="11.1" customHeight="1">
      <c r="A6" s="30"/>
      <c r="H6" s="184"/>
      <c r="I6" s="185"/>
    </row>
    <row r="7" spans="1:38" ht="20.100000000000001" customHeight="1">
      <c r="A7" s="31" t="str">
        <f>'Attach 3(JV)'!A7</f>
        <v>Bidder’s Name and Address (the Bidder) :</v>
      </c>
      <c r="D7" s="15" t="str">
        <f>'Attach 3(JV)'!E7</f>
        <v>To:</v>
      </c>
      <c r="H7" s="184"/>
      <c r="I7" s="185"/>
    </row>
    <row r="8" spans="1:38" s="131" customFormat="1" ht="36" customHeight="1">
      <c r="A8" s="698" t="str">
        <f>'Attach 3(JV)'!A8</f>
        <v/>
      </c>
      <c r="B8" s="698"/>
      <c r="C8" s="698"/>
      <c r="D8" s="12" t="str">
        <f>'Attach 3(JV)'!E8</f>
        <v>Contract Services</v>
      </c>
      <c r="E8" s="30"/>
      <c r="F8" s="186"/>
      <c r="G8" s="186"/>
      <c r="H8" s="187"/>
      <c r="I8" s="188"/>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row>
    <row r="9" spans="1:38" ht="20.100000000000001" customHeight="1">
      <c r="A9" s="13" t="s">
        <v>308</v>
      </c>
      <c r="B9" s="702" t="str">
        <f>'Attach 3(JV)'!B9</f>
        <v/>
      </c>
      <c r="C9" s="702"/>
      <c r="D9" s="12" t="str">
        <f>'Attach 3(JV)'!E9</f>
        <v>Power Grid Corporation of India Ltd.,</v>
      </c>
      <c r="H9" s="184"/>
      <c r="I9" s="185"/>
    </row>
    <row r="10" spans="1:38" ht="20.100000000000001" customHeight="1">
      <c r="A10" s="13" t="s">
        <v>310</v>
      </c>
      <c r="B10" s="702" t="str">
        <f>'Attach 3(JV)'!B10</f>
        <v/>
      </c>
      <c r="C10" s="702"/>
      <c r="D10" s="12" t="str">
        <f>'Attach 3(JV)'!E10</f>
        <v>"Saudamini", Plot No. 2, Sector 29</v>
      </c>
      <c r="H10" s="184"/>
      <c r="I10" s="185"/>
    </row>
    <row r="11" spans="1:38" ht="20.100000000000001" customHeight="1">
      <c r="B11" s="702" t="str">
        <f>'Attach 3(JV)'!B11</f>
        <v/>
      </c>
      <c r="C11" s="702"/>
      <c r="D11" s="12" t="str">
        <f>'Attach 3(JV)'!E11</f>
        <v>Gurgaon (Haryana) - 122001</v>
      </c>
    </row>
    <row r="12" spans="1:38" ht="15" customHeight="1">
      <c r="A12" s="30"/>
      <c r="B12" s="702" t="str">
        <f>'Attach 3(JV)'!B12</f>
        <v/>
      </c>
      <c r="C12" s="702"/>
      <c r="D12" s="12"/>
    </row>
    <row r="13" spans="1:38" ht="20.100000000000001" customHeight="1">
      <c r="A13" s="27" t="s">
        <v>303</v>
      </c>
    </row>
    <row r="14" spans="1:38" ht="85.5" customHeight="1">
      <c r="A14" s="893" t="s">
        <v>316</v>
      </c>
      <c r="B14" s="893"/>
      <c r="C14" s="893"/>
      <c r="D14" s="893"/>
      <c r="E14" s="893"/>
    </row>
    <row r="15" spans="1:38" ht="20.100000000000001" customHeight="1">
      <c r="A15" s="111" t="s">
        <v>322</v>
      </c>
      <c r="B15" s="111" t="s">
        <v>323</v>
      </c>
      <c r="C15" s="111" t="s">
        <v>324</v>
      </c>
      <c r="D15" s="111" t="s">
        <v>304</v>
      </c>
      <c r="E15" s="111" t="s">
        <v>305</v>
      </c>
    </row>
    <row r="16" spans="1:38" ht="20.100000000000001" customHeight="1">
      <c r="A16" s="112">
        <v>1</v>
      </c>
      <c r="B16" s="207"/>
      <c r="C16" s="207"/>
      <c r="D16" s="207"/>
      <c r="E16" s="207"/>
    </row>
    <row r="17" spans="1:5" ht="20.100000000000001" customHeight="1">
      <c r="A17" s="113">
        <v>2</v>
      </c>
      <c r="B17" s="208"/>
      <c r="C17" s="208"/>
      <c r="D17" s="208"/>
      <c r="E17" s="208"/>
    </row>
    <row r="18" spans="1:5" ht="20.100000000000001" customHeight="1">
      <c r="A18" s="113">
        <v>3</v>
      </c>
      <c r="B18" s="208"/>
      <c r="C18" s="208"/>
      <c r="D18" s="208"/>
      <c r="E18" s="208"/>
    </row>
    <row r="19" spans="1:5" ht="20.100000000000001" customHeight="1">
      <c r="A19" s="113">
        <v>4</v>
      </c>
      <c r="B19" s="208"/>
      <c r="C19" s="208"/>
      <c r="D19" s="208"/>
      <c r="E19" s="208"/>
    </row>
    <row r="20" spans="1:5" ht="19.5" customHeight="1">
      <c r="A20" s="114">
        <v>5</v>
      </c>
      <c r="B20" s="209"/>
      <c r="C20" s="209"/>
      <c r="D20" s="209"/>
      <c r="E20" s="209"/>
    </row>
    <row r="21" spans="1:5" ht="62.25" customHeight="1">
      <c r="A21" s="23"/>
      <c r="B21" s="23"/>
      <c r="C21" s="23"/>
      <c r="D21" s="23"/>
      <c r="E21" s="23"/>
    </row>
    <row r="22" spans="1:5" ht="62.25" customHeight="1">
      <c r="A22" s="893" t="s">
        <v>317</v>
      </c>
      <c r="B22" s="893"/>
      <c r="C22" s="893"/>
      <c r="D22" s="893"/>
      <c r="E22" s="893"/>
    </row>
    <row r="23" spans="1:5" ht="15.95" customHeight="1"/>
    <row r="24" spans="1:5" ht="23.1" customHeight="1">
      <c r="C24" s="35"/>
    </row>
    <row r="25" spans="1:5" ht="23.1" customHeight="1">
      <c r="A25" s="34" t="s">
        <v>6</v>
      </c>
      <c r="B25" s="60" t="str">
        <f>'Attach 3(JV)'!B16</f>
        <v/>
      </c>
      <c r="C25" s="35" t="s">
        <v>4</v>
      </c>
      <c r="D25" s="894" t="str">
        <f>'Attach 3(JV)'!E16</f>
        <v/>
      </c>
      <c r="E25" s="894"/>
    </row>
    <row r="26" spans="1:5" ht="23.1" customHeight="1">
      <c r="A26" s="34" t="s">
        <v>7</v>
      </c>
      <c r="B26" s="206" t="str">
        <f>'Attach 3(JV)'!B17</f>
        <v/>
      </c>
      <c r="C26" s="35" t="s">
        <v>5</v>
      </c>
      <c r="D26" s="894" t="str">
        <f>'Attach 3(JV)'!E17</f>
        <v/>
      </c>
      <c r="E26" s="894"/>
    </row>
    <row r="27" spans="1:5" ht="23.1" customHeight="1">
      <c r="C27" s="35"/>
      <c r="D27" s="35"/>
    </row>
    <row r="28" spans="1:5" ht="20.100000000000001" customHeight="1"/>
    <row r="29" spans="1:5" ht="20.100000000000001" customHeight="1">
      <c r="A29" s="36"/>
    </row>
    <row r="30" spans="1:5" ht="20.100000000000001" customHeight="1"/>
    <row r="31" spans="1:5" ht="20.100000000000001" customHeight="1"/>
    <row r="32" spans="1:5" ht="20.100000000000001" customHeight="1">
      <c r="A32" s="36"/>
    </row>
    <row r="33" spans="1:1" ht="20.100000000000001" customHeight="1"/>
    <row r="34" spans="1:1" ht="20.100000000000001" customHeight="1">
      <c r="A34" s="36"/>
    </row>
    <row r="35" spans="1:1" ht="20.100000000000001" customHeight="1"/>
    <row r="36" spans="1:1" ht="20.100000000000001" customHeight="1">
      <c r="A36" s="36"/>
    </row>
    <row r="37" spans="1:1" ht="20.100000000000001" customHeight="1"/>
    <row r="38" spans="1:1" ht="20.100000000000001" customHeight="1"/>
    <row r="39" spans="1:1" ht="20.100000000000001" customHeight="1"/>
    <row r="40" spans="1:1" ht="20.100000000000001" customHeight="1"/>
  </sheetData>
  <sheetProtection algorithmName="SHA-512" hashValue="m5USmEMwHAeZOpuhkQHLFGPyylwTKxFCVYF8kmbQ15W0q4gbEADbjTmo4BD1dC2pD6spS2eZGxw7tnBkpLMtmw==" saltValue="9XMicIQi5M8XdUXvL/8rdQ==" spinCount="100000" sheet="1" objects="1" scenarios="1" formatCells="0" formatColumns="0" formatRows="0" selectLockedCells="1"/>
  <customSheetViews>
    <customSheetView guid="{70B78559-AE2A-4A85-855C-A3044383137A}" showPageBreaks="1" showGridLines="0" zeroValues="0" fitToPage="1" printArea="1" view="pageBreakPreview">
      <selection activeCell="E17" sqref="E17"/>
      <pageMargins left="0.75" right="0.63" top="0.57999999999999996" bottom="0.4" header="0.34" footer="0.2"/>
      <pageSetup orientation="portrait" r:id="rId1"/>
      <headerFooter alignWithMargins="0">
        <oddFooter>&amp;R&amp;"Book Antiqua,Bold"&amp;8 Page &amp;P of &amp;N</oddFooter>
      </headerFooter>
    </customSheetView>
    <customSheetView guid="{05855B4F-D61E-4C97-B759-B2F96767F6F8}" showPageBreaks="1" showGridLines="0" zeroValues="0" fitToPage="1" printArea="1" view="pageBreakPreview">
      <selection activeCell="E17" sqref="E17"/>
      <pageMargins left="0.75" right="0.63" top="0.57999999999999996" bottom="0.4" header="0.34" footer="0.2"/>
      <pageSetup orientation="portrait" r:id="rId2"/>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C2AA7D00-0147-453A-B0DA-364C4F1294A6}" showPageBreaks="1" showGridLines="0" zeroValues="0" fitToPage="1" printArea="1" view="pageBreakPreview">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s>
  <mergeCells count="12">
    <mergeCell ref="D25:E25"/>
    <mergeCell ref="D26:E26"/>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9" orientation="portrait" r:id="rId25"/>
  <headerFooter alignWithMargins="0">
    <oddFooter>&amp;R&amp;"Book Antiqua,Bold"&amp;8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7" zoomScaleSheetLayoutView="100" workbookViewId="0">
      <selection activeCell="B16" sqref="B16:E16"/>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31.5" customHeight="1">
      <c r="A1" s="699" t="str">
        <f>'Attach 3(JV)'!A1</f>
        <v>Specification No. :CC/NT/W-IT/DOM/A06/24/08843</v>
      </c>
      <c r="B1" s="699"/>
      <c r="C1" s="699"/>
      <c r="D1" s="699"/>
      <c r="E1" s="262" t="str">
        <f>"Attachment-4(B) "&amp; 'Attach 3(JV)'!AT1</f>
        <v xml:space="preserve">Attachment-4(B) </v>
      </c>
    </row>
    <row r="3" spans="1:9" ht="75.75"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9" ht="20.100000000000001" customHeight="1">
      <c r="A4" s="26"/>
      <c r="H4" s="28"/>
      <c r="I4" s="11"/>
    </row>
    <row r="5" spans="1:9" ht="20.100000000000001" customHeight="1">
      <c r="A5" s="700" t="s">
        <v>315</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2" t="str">
        <f>'Attach 3(JV)'!E8</f>
        <v>Contract Services</v>
      </c>
      <c r="H8" s="28"/>
      <c r="I8" s="11"/>
    </row>
    <row r="9" spans="1:9" ht="20.100000000000001" customHeight="1">
      <c r="A9" s="13" t="s">
        <v>308</v>
      </c>
      <c r="B9" s="702" t="str">
        <f>'Attach 3(JV)'!B9</f>
        <v/>
      </c>
      <c r="C9" s="702"/>
      <c r="D9" s="702"/>
      <c r="E9" s="12" t="str">
        <f>'Attach 3(JV)'!E9</f>
        <v>Power Grid Corporation of India Ltd.,</v>
      </c>
      <c r="H9" s="28"/>
      <c r="I9" s="11"/>
    </row>
    <row r="10" spans="1:9" ht="20.100000000000001" customHeight="1">
      <c r="A10" s="13" t="s">
        <v>310</v>
      </c>
      <c r="B10" s="702" t="str">
        <f>'Attach 3(JV)'!B10</f>
        <v/>
      </c>
      <c r="C10" s="702"/>
      <c r="D10" s="702"/>
      <c r="E10" s="12" t="str">
        <f>'Attach 3(JV)'!E10</f>
        <v>"Saudamini", Plot No. 2, Sector 29</v>
      </c>
      <c r="H10" s="28"/>
      <c r="I10" s="11"/>
    </row>
    <row r="11" spans="1:9" ht="20.100000000000001" customHeight="1">
      <c r="B11" s="702" t="str">
        <f>'Attach 3(JV)'!B11</f>
        <v/>
      </c>
      <c r="C11" s="702"/>
      <c r="D11" s="702"/>
      <c r="E11" s="12" t="str">
        <f>'Attach 3(JV)'!E11</f>
        <v>Gurgaon (Haryana) - 122001</v>
      </c>
    </row>
    <row r="12" spans="1:9" ht="20.100000000000001" customHeight="1">
      <c r="A12" s="30"/>
      <c r="B12" s="702" t="str">
        <f>'Attach 3(JV)'!B12</f>
        <v/>
      </c>
      <c r="C12" s="702"/>
      <c r="D12" s="702"/>
      <c r="E12" s="12"/>
    </row>
    <row r="13" spans="1:9" ht="20.100000000000001" customHeight="1">
      <c r="A13" s="27" t="s">
        <v>303</v>
      </c>
    </row>
    <row r="14" spans="1:9" ht="20.100000000000001" customHeight="1">
      <c r="A14" s="30"/>
    </row>
    <row r="15" spans="1:9" ht="98.25" customHeight="1">
      <c r="A15" s="893" t="s">
        <v>325</v>
      </c>
      <c r="B15" s="893"/>
      <c r="C15" s="893"/>
      <c r="D15" s="893"/>
      <c r="E15" s="893"/>
    </row>
    <row r="16" spans="1:9" ht="30" customHeight="1">
      <c r="A16" s="65" t="s">
        <v>318</v>
      </c>
      <c r="B16" s="895"/>
      <c r="C16" s="895"/>
      <c r="D16" s="895"/>
      <c r="E16" s="895"/>
    </row>
    <row r="17" spans="1:5" ht="30" customHeight="1">
      <c r="A17" s="65" t="s">
        <v>319</v>
      </c>
      <c r="B17" s="895"/>
      <c r="C17" s="895"/>
      <c r="D17" s="895"/>
      <c r="E17" s="895"/>
    </row>
    <row r="18" spans="1:5" ht="30" customHeight="1">
      <c r="A18" s="65" t="s">
        <v>320</v>
      </c>
      <c r="B18" s="895"/>
      <c r="C18" s="895"/>
      <c r="D18" s="895"/>
      <c r="E18" s="895"/>
    </row>
    <row r="19" spans="1:5" ht="30" customHeight="1">
      <c r="A19" s="40" t="s">
        <v>321</v>
      </c>
      <c r="B19" s="895"/>
      <c r="C19" s="895"/>
      <c r="D19" s="895"/>
      <c r="E19" s="895"/>
    </row>
    <row r="20" spans="1:5" ht="30" customHeight="1">
      <c r="A20" s="40" t="s">
        <v>65</v>
      </c>
      <c r="B20" s="895"/>
      <c r="C20" s="895"/>
      <c r="D20" s="895"/>
      <c r="E20" s="895"/>
    </row>
    <row r="21" spans="1:5" ht="30" customHeight="1">
      <c r="A21" s="40" t="s">
        <v>67</v>
      </c>
      <c r="B21" s="895"/>
      <c r="C21" s="895"/>
      <c r="D21" s="895"/>
      <c r="E21" s="895"/>
    </row>
    <row r="22" spans="1:5" ht="16.5" customHeight="1">
      <c r="A22" s="107"/>
    </row>
    <row r="23" spans="1:5" ht="27.95" customHeight="1">
      <c r="D23" s="35"/>
    </row>
    <row r="24" spans="1:5" ht="27.95" customHeight="1">
      <c r="A24" s="34" t="s">
        <v>6</v>
      </c>
      <c r="B24" s="60" t="str">
        <f>'Attach 3(JV)'!B16</f>
        <v/>
      </c>
      <c r="D24" s="35" t="s">
        <v>4</v>
      </c>
      <c r="E24" s="206" t="str">
        <f>'Attach 3(JV)'!E16</f>
        <v/>
      </c>
    </row>
    <row r="25" spans="1:5" ht="27.95" customHeight="1">
      <c r="A25" s="34" t="s">
        <v>7</v>
      </c>
      <c r="B25" s="206" t="str">
        <f>'Attach 3(JV)'!B17</f>
        <v/>
      </c>
      <c r="D25" s="35" t="s">
        <v>5</v>
      </c>
      <c r="E25" s="206" t="str">
        <f>'Attach 3(JV)'!E17</f>
        <v/>
      </c>
    </row>
    <row r="26" spans="1:5" ht="27.95" customHeight="1">
      <c r="D26" s="35"/>
    </row>
    <row r="27" spans="1:5" ht="33" customHeight="1"/>
    <row r="28" spans="1:5" ht="33" customHeight="1">
      <c r="A28" s="36"/>
    </row>
    <row r="29" spans="1:5" ht="20.100000000000001" customHeight="1"/>
    <row r="30" spans="1:5" ht="20.100000000000001" customHeight="1"/>
    <row r="31" spans="1:5" ht="20.100000000000001" customHeight="1">
      <c r="A31" s="36"/>
    </row>
    <row r="32" spans="1:5" ht="20.100000000000001" customHeight="1"/>
    <row r="33" spans="1:1" ht="20.100000000000001" customHeight="1">
      <c r="A33" s="36"/>
    </row>
    <row r="34" spans="1:1" ht="20.100000000000001" customHeight="1"/>
    <row r="35" spans="1:1">
      <c r="A35" s="36"/>
    </row>
  </sheetData>
  <sheetProtection algorithmName="SHA-512" hashValue="JDHTd5bCWPf2Z8fxn9gP8AkIa1OgFNCwwteOuZQlsjj6qSJY2xfOHMdjy/LYjhIODKEoVcT+qDs2Yum3iyrjxQ==" saltValue="Dtrh95vNF1F7hI2yYgbWdA==" spinCount="100000" sheet="1" objects="1" scenarios="1" formatCells="0" formatColumns="0" formatRows="0" selectLockedCells="1"/>
  <customSheetViews>
    <customSheetView guid="{70B78559-AE2A-4A85-855C-A3044383137A}" showPageBreaks="1" showGridLines="0" fitToPage="1" printArea="1" view="pageBreakPreview">
      <selection activeCell="B16" sqref="B16:E16"/>
      <pageMargins left="0.75" right="0.63" top="0.57999999999999996" bottom="0.6" header="0.34" footer="0.35"/>
      <pageSetup scale="95" orientation="portrait" r:id="rId1"/>
      <headerFooter alignWithMargins="0">
        <oddFooter>&amp;R&amp;"Book Antiqua,Bold"&amp;8 Page &amp;P of &amp;N</oddFooter>
      </headerFooter>
    </customSheetView>
    <customSheetView guid="{05855B4F-D61E-4C97-B759-B2F96767F6F8}" showPageBreaks="1" showGridLines="0" fitToPage="1" printArea="1" view="pageBreakPreview">
      <selection activeCell="B16" sqref="B16:E16"/>
      <pageMargins left="0.75" right="0.63" top="0.57999999999999996" bottom="0.6" header="0.34" footer="0.35"/>
      <pageSetup scale="95"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3"/>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3"/>
      <headerFooter alignWithMargins="0">
        <oddFooter>&amp;R&amp;"Book Antiqua,Bold"&amp;8 Page &amp;P of &amp;N</oddFooter>
      </headerFooter>
    </customSheetView>
    <customSheetView guid="{C2AA7D00-0147-453A-B0DA-364C4F1294A6}" showPageBreaks="1" showGridLines="0" fitToPage="1" printArea="1" view="pageBreakPreview">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4" orientation="portrait" r:id="rId25"/>
  <headerFooter alignWithMargins="0">
    <oddFooter>&amp;R&amp;"Book Antiqua,Bold"&amp;8 Page &amp;P of &amp;N</oddFooter>
  </headerFooter>
  <drawing r:id="rId26"/>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zoomScaleSheetLayoutView="100" workbookViewId="0">
      <selection activeCell="A42" sqref="A42"/>
    </sheetView>
  </sheetViews>
  <sheetFormatPr defaultRowHeight="16.5"/>
  <cols>
    <col min="1" max="1" width="12.140625" style="27" customWidth="1"/>
    <col min="2" max="2" width="30.7109375" style="27" customWidth="1"/>
    <col min="3" max="3" width="20.42578125" style="27" customWidth="1"/>
    <col min="4" max="4" width="18.85546875" style="27" customWidth="1"/>
    <col min="5" max="5" width="20" style="27" customWidth="1"/>
    <col min="6" max="7" width="9.140625" style="22"/>
    <col min="8" max="8" width="0" style="22" hidden="1" customWidth="1"/>
    <col min="9" max="16384" width="9.140625" style="23"/>
  </cols>
  <sheetData>
    <row r="1" spans="1:9" ht="33.75" customHeight="1">
      <c r="A1" s="896" t="str">
        <f>'Attach 3(JV)'!A1</f>
        <v>Specification No. :CC/NT/W-IT/DOM/A06/24/08843</v>
      </c>
      <c r="B1" s="896"/>
      <c r="C1" s="896"/>
      <c r="D1" s="897" t="str">
        <f>"Attachment-5 " &amp; 'Attach 3(JV)'!AT1</f>
        <v xml:space="preserve">Attachment-5 </v>
      </c>
      <c r="E1" s="897"/>
    </row>
    <row r="2" spans="1:9" ht="8.1" customHeight="1"/>
    <row r="3" spans="1:9" ht="41.25" customHeight="1">
      <c r="A3" s="912" t="str">
        <f>'Attach 3(JV)'!A3</f>
        <v>Package DC-IT-1 : Supply, Installation &amp; Maintenance of IT/Cloud infrastructure of Data Centre at Manesar for Establishment of Pilot Data Centre at POWERGRID Manesar by PowerTel.</v>
      </c>
      <c r="B3" s="912"/>
      <c r="C3" s="912"/>
      <c r="D3" s="912"/>
      <c r="E3" s="912"/>
      <c r="F3" s="24"/>
      <c r="G3" s="25"/>
      <c r="H3" s="24"/>
    </row>
    <row r="4" spans="1:9" ht="7.5" hidden="1" customHeight="1">
      <c r="A4" s="26"/>
      <c r="H4" s="28"/>
      <c r="I4" s="11"/>
    </row>
    <row r="5" spans="1:9" ht="20.100000000000001" customHeight="1">
      <c r="A5" s="700" t="s">
        <v>326</v>
      </c>
      <c r="B5" s="700"/>
      <c r="C5" s="700"/>
      <c r="D5" s="700"/>
      <c r="E5" s="700"/>
      <c r="F5" s="29"/>
      <c r="H5" s="28"/>
      <c r="I5" s="11"/>
    </row>
    <row r="6" spans="1:9" ht="8.1" customHeight="1">
      <c r="A6" s="30"/>
      <c r="H6" s="28"/>
      <c r="I6" s="11"/>
    </row>
    <row r="7" spans="1:9" ht="20.100000000000001" customHeight="1">
      <c r="A7" s="31" t="str">
        <f>'Attach 3(JV)'!A7</f>
        <v>Bidder’s Name and Address (the Bidder) :</v>
      </c>
      <c r="B7" s="30"/>
      <c r="C7" s="30"/>
      <c r="D7" s="15" t="str">
        <f>'Attach 3(JV)'!E7</f>
        <v>To:</v>
      </c>
      <c r="H7" s="28"/>
      <c r="I7" s="11"/>
    </row>
    <row r="8" spans="1:9" ht="36" customHeight="1">
      <c r="A8" s="698" t="str">
        <f>'Attach 3(JV)'!A8</f>
        <v/>
      </c>
      <c r="B8" s="698"/>
      <c r="C8" s="698"/>
      <c r="D8" s="12" t="str">
        <f>'Attach 3(JV)'!E8</f>
        <v>Contract Services</v>
      </c>
      <c r="H8" s="28"/>
      <c r="I8" s="11"/>
    </row>
    <row r="9" spans="1:9" ht="20.100000000000001" customHeight="1">
      <c r="A9" s="13" t="s">
        <v>308</v>
      </c>
      <c r="B9" s="702" t="str">
        <f>'Attach 3(JV)'!B9</f>
        <v/>
      </c>
      <c r="C9" s="702"/>
      <c r="D9" s="12" t="str">
        <f>'Attach 3(JV)'!E9</f>
        <v>Power Grid Corporation of India Ltd.,</v>
      </c>
      <c r="H9" s="28"/>
      <c r="I9" s="11"/>
    </row>
    <row r="10" spans="1:9" ht="20.100000000000001" customHeight="1">
      <c r="A10" s="13" t="s">
        <v>310</v>
      </c>
      <c r="B10" s="702" t="str">
        <f>'Attach 3(JV)'!B10</f>
        <v/>
      </c>
      <c r="C10" s="702"/>
      <c r="D10" s="12" t="str">
        <f>'Attach 3(JV)'!E10</f>
        <v>"Saudamini", Plot No. 2, Sector 29</v>
      </c>
      <c r="H10" s="28"/>
      <c r="I10" s="11"/>
    </row>
    <row r="11" spans="1:9" ht="20.100000000000001" customHeight="1">
      <c r="B11" s="702" t="str">
        <f>'Attach 3(JV)'!B11</f>
        <v/>
      </c>
      <c r="C11" s="702"/>
      <c r="D11" s="12" t="str">
        <f>'Attach 3(JV)'!E11</f>
        <v>Gurgaon (Haryana) - 122001</v>
      </c>
    </row>
    <row r="12" spans="1:9" ht="17.25" customHeight="1">
      <c r="A12" s="30"/>
      <c r="B12" s="702" t="str">
        <f>'Attach 3(JV)'!B12</f>
        <v/>
      </c>
      <c r="C12" s="702"/>
      <c r="D12" s="12"/>
    </row>
    <row r="13" spans="1:9" ht="20.100000000000001" customHeight="1">
      <c r="A13" s="27" t="s">
        <v>303</v>
      </c>
    </row>
    <row r="14" spans="1:9" ht="45.75" customHeight="1">
      <c r="A14" s="657" t="s">
        <v>327</v>
      </c>
      <c r="B14" s="657"/>
      <c r="C14" s="657"/>
      <c r="D14" s="657"/>
      <c r="E14" s="657"/>
      <c r="F14" s="32"/>
      <c r="G14" s="32"/>
      <c r="H14" s="32"/>
    </row>
    <row r="15" spans="1:9" ht="32.1" customHeight="1">
      <c r="A15" s="910" t="s">
        <v>306</v>
      </c>
      <c r="B15" s="910" t="s">
        <v>324</v>
      </c>
      <c r="C15" s="910" t="s">
        <v>328</v>
      </c>
      <c r="D15" s="908" t="s">
        <v>329</v>
      </c>
      <c r="E15" s="909"/>
      <c r="F15" s="32"/>
      <c r="G15" s="32"/>
      <c r="H15" s="32"/>
    </row>
    <row r="16" spans="1:9" ht="19.5" customHeight="1">
      <c r="A16" s="911"/>
      <c r="B16" s="911"/>
      <c r="C16" s="911"/>
      <c r="D16" s="45" t="s">
        <v>330</v>
      </c>
      <c r="E16" s="45" t="s">
        <v>331</v>
      </c>
      <c r="F16" s="32"/>
      <c r="G16" s="32"/>
      <c r="H16" s="32"/>
    </row>
    <row r="17" spans="1:8" ht="21.95" customHeight="1">
      <c r="A17" s="99">
        <v>1</v>
      </c>
      <c r="B17" s="216"/>
      <c r="C17" s="216"/>
      <c r="D17" s="216"/>
      <c r="E17" s="216"/>
      <c r="F17" s="32"/>
      <c r="G17" s="32"/>
      <c r="H17" s="32"/>
    </row>
    <row r="18" spans="1:8" ht="21.95" customHeight="1">
      <c r="A18" s="100">
        <v>2</v>
      </c>
      <c r="B18" s="216"/>
      <c r="C18" s="216"/>
      <c r="D18" s="216"/>
      <c r="E18" s="216"/>
      <c r="F18" s="32"/>
      <c r="G18" s="32"/>
      <c r="H18" s="32"/>
    </row>
    <row r="19" spans="1:8" ht="21.95" customHeight="1">
      <c r="A19" s="100">
        <v>3</v>
      </c>
      <c r="B19" s="216"/>
      <c r="C19" s="216"/>
      <c r="D19" s="216"/>
      <c r="E19" s="216"/>
      <c r="F19" s="32"/>
      <c r="G19" s="32"/>
      <c r="H19" s="32"/>
    </row>
    <row r="20" spans="1:8" ht="21.95" customHeight="1">
      <c r="A20" s="100">
        <v>4</v>
      </c>
      <c r="B20" s="216"/>
      <c r="C20" s="216"/>
      <c r="D20" s="216"/>
      <c r="E20" s="216"/>
      <c r="F20" s="163"/>
      <c r="G20" s="163"/>
      <c r="H20" s="165" t="b">
        <v>0</v>
      </c>
    </row>
    <row r="21" spans="1:8" ht="21.95" customHeight="1">
      <c r="A21" s="101">
        <v>5</v>
      </c>
      <c r="B21" s="216"/>
      <c r="C21" s="216"/>
      <c r="D21" s="216"/>
      <c r="E21" s="216"/>
      <c r="F21" s="163"/>
      <c r="G21" s="163"/>
      <c r="H21" s="164"/>
    </row>
    <row r="22" spans="1:8" ht="18" customHeight="1">
      <c r="A22" s="161"/>
      <c r="B22" s="162"/>
      <c r="C22" s="162"/>
      <c r="D22" s="162"/>
      <c r="E22" s="162"/>
      <c r="F22" s="156"/>
      <c r="G22" s="156"/>
      <c r="H22" s="157"/>
    </row>
    <row r="23" spans="1:8" ht="9" customHeight="1">
      <c r="A23" s="75"/>
      <c r="B23" s="80"/>
      <c r="C23" s="80"/>
      <c r="D23" s="80"/>
      <c r="E23" s="80"/>
      <c r="F23" s="156"/>
      <c r="G23" s="156"/>
      <c r="H23" s="157"/>
    </row>
    <row r="24" spans="1:8" ht="38.25" customHeight="1">
      <c r="A24" s="898" t="s">
        <v>482</v>
      </c>
      <c r="B24" s="899"/>
      <c r="C24" s="899"/>
      <c r="D24" s="899"/>
      <c r="E24" s="899"/>
      <c r="F24" s="156"/>
      <c r="G24" s="156"/>
      <c r="H24" s="157"/>
    </row>
    <row r="25" spans="1:8" ht="54.75" customHeight="1">
      <c r="A25" s="913" t="s">
        <v>68</v>
      </c>
      <c r="B25" s="913"/>
      <c r="C25" s="913"/>
      <c r="D25" s="913"/>
      <c r="E25" s="913"/>
      <c r="F25" s="156"/>
      <c r="G25" s="156"/>
      <c r="H25" s="157"/>
    </row>
    <row r="26" spans="1:8" ht="32.1" customHeight="1">
      <c r="A26" s="910" t="s">
        <v>306</v>
      </c>
      <c r="B26" s="910" t="s">
        <v>324</v>
      </c>
      <c r="C26" s="910" t="s">
        <v>85</v>
      </c>
      <c r="D26" s="908" t="s">
        <v>86</v>
      </c>
      <c r="E26" s="909"/>
      <c r="F26" s="32"/>
      <c r="G26" s="32"/>
      <c r="H26" s="32"/>
    </row>
    <row r="27" spans="1:8" ht="22.5" customHeight="1">
      <c r="A27" s="911"/>
      <c r="B27" s="911"/>
      <c r="C27" s="911"/>
      <c r="D27" s="45" t="s">
        <v>87</v>
      </c>
      <c r="E27" s="45" t="s">
        <v>88</v>
      </c>
      <c r="F27" s="32"/>
      <c r="G27" s="32"/>
      <c r="H27" s="32"/>
    </row>
    <row r="28" spans="1:8" ht="21.95" customHeight="1">
      <c r="A28" s="155">
        <v>1</v>
      </c>
      <c r="B28" s="215"/>
      <c r="C28" s="215"/>
      <c r="D28" s="215"/>
      <c r="E28" s="215"/>
      <c r="F28" s="32"/>
      <c r="G28" s="32"/>
      <c r="H28" s="32"/>
    </row>
    <row r="29" spans="1:8" ht="21.95" customHeight="1">
      <c r="A29" s="155">
        <v>2</v>
      </c>
      <c r="B29" s="215"/>
      <c r="C29" s="215"/>
      <c r="D29" s="215"/>
      <c r="E29" s="215"/>
    </row>
    <row r="30" spans="1:8" ht="21.95" customHeight="1">
      <c r="A30" s="101">
        <v>3</v>
      </c>
      <c r="B30" s="215"/>
      <c r="C30" s="215"/>
      <c r="D30" s="215"/>
      <c r="E30" s="215"/>
    </row>
    <row r="31" spans="1:8" ht="3.75" customHeight="1">
      <c r="A31" s="133"/>
      <c r="B31" s="133"/>
      <c r="C31" s="133"/>
      <c r="D31" s="133"/>
      <c r="E31" s="133"/>
      <c r="F31" s="32"/>
      <c r="G31" s="32"/>
      <c r="H31" s="32"/>
    </row>
    <row r="32" spans="1:8" ht="11.25" customHeight="1">
      <c r="C32" s="35"/>
      <c r="F32" s="32"/>
      <c r="G32" s="32"/>
      <c r="H32" s="32"/>
    </row>
    <row r="33" spans="1:5" ht="15.95" customHeight="1">
      <c r="A33" s="34" t="s">
        <v>6</v>
      </c>
      <c r="B33" s="60" t="str">
        <f>'Attach 3(JV)'!B16</f>
        <v/>
      </c>
      <c r="C33" s="35" t="s">
        <v>4</v>
      </c>
      <c r="D33" s="894" t="str">
        <f>'Attach 3(JV)'!E16</f>
        <v/>
      </c>
      <c r="E33" s="894"/>
    </row>
    <row r="34" spans="1:5" ht="15.95" customHeight="1">
      <c r="A34" s="34" t="s">
        <v>7</v>
      </c>
      <c r="B34" s="206" t="str">
        <f>'Attach 3(JV)'!B17</f>
        <v/>
      </c>
      <c r="C34" s="35" t="s">
        <v>5</v>
      </c>
      <c r="D34" s="894" t="str">
        <f>'Attach 3(JV)'!E17</f>
        <v/>
      </c>
      <c r="E34" s="894"/>
    </row>
    <row r="35" spans="1:5" ht="15.95" customHeight="1">
      <c r="A35" s="23"/>
      <c r="B35" s="23"/>
      <c r="C35" s="35"/>
      <c r="D35" s="23"/>
      <c r="E35" s="23"/>
    </row>
    <row r="36" spans="1:5" ht="20.100000000000001" customHeight="1">
      <c r="A36" s="19" t="str">
        <f>A1</f>
        <v>Specification No. :CC/NT/W-IT/DOM/A06/24/08843</v>
      </c>
      <c r="B36" s="20"/>
      <c r="C36" s="20"/>
      <c r="D36" s="20"/>
      <c r="E36" s="39" t="str">
        <f>"Annexure I to " &amp;D1</f>
        <v xml:space="preserve">Annexure I to Attachment-5 </v>
      </c>
    </row>
    <row r="37" spans="1:5" ht="18" customHeight="1">
      <c r="A37" s="36"/>
    </row>
    <row r="38" spans="1:5" ht="18" customHeight="1">
      <c r="A38" s="902" t="s">
        <v>326</v>
      </c>
      <c r="B38" s="902"/>
      <c r="C38" s="902"/>
      <c r="D38" s="902"/>
      <c r="E38" s="902"/>
    </row>
    <row r="39" spans="1:5" ht="18" customHeight="1"/>
    <row r="40" spans="1:5" ht="42" customHeight="1">
      <c r="A40" s="903" t="s">
        <v>306</v>
      </c>
      <c r="B40" s="905" t="s">
        <v>324</v>
      </c>
      <c r="C40" s="905" t="s">
        <v>328</v>
      </c>
      <c r="D40" s="908" t="s">
        <v>329</v>
      </c>
      <c r="E40" s="909"/>
    </row>
    <row r="41" spans="1:5" ht="23.25" customHeight="1">
      <c r="A41" s="904"/>
      <c r="B41" s="906"/>
      <c r="C41" s="906"/>
      <c r="D41" s="45" t="s">
        <v>330</v>
      </c>
      <c r="E41" s="45" t="s">
        <v>331</v>
      </c>
    </row>
    <row r="42" spans="1:5" ht="18" customHeight="1">
      <c r="A42" s="134"/>
      <c r="B42" s="134"/>
      <c r="C42" s="134"/>
      <c r="D42" s="134"/>
      <c r="E42" s="134"/>
    </row>
    <row r="43" spans="1:5" ht="18" customHeight="1">
      <c r="A43" s="134"/>
      <c r="B43" s="134"/>
      <c r="C43" s="134"/>
      <c r="D43" s="134"/>
      <c r="E43" s="134"/>
    </row>
    <row r="44" spans="1:5" ht="18" customHeight="1">
      <c r="A44" s="134"/>
      <c r="B44" s="134"/>
      <c r="C44" s="134"/>
      <c r="D44" s="134"/>
      <c r="E44" s="134"/>
    </row>
    <row r="45" spans="1:5" ht="18" customHeight="1">
      <c r="A45" s="134"/>
      <c r="B45" s="134"/>
      <c r="C45" s="134"/>
      <c r="D45" s="134"/>
      <c r="E45" s="134"/>
    </row>
    <row r="46" spans="1:5" ht="18" customHeight="1">
      <c r="A46" s="134"/>
      <c r="B46" s="134"/>
      <c r="C46" s="134"/>
      <c r="D46" s="134"/>
      <c r="E46" s="134"/>
    </row>
    <row r="47" spans="1:5" ht="18" customHeight="1">
      <c r="A47" s="134"/>
      <c r="B47" s="134"/>
      <c r="C47" s="134"/>
      <c r="D47" s="134"/>
      <c r="E47" s="134"/>
    </row>
    <row r="48" spans="1:5" ht="18" customHeight="1">
      <c r="A48" s="134"/>
      <c r="B48" s="134"/>
      <c r="C48" s="134"/>
      <c r="D48" s="134"/>
      <c r="E48" s="134"/>
    </row>
    <row r="49" spans="1:5" ht="18" customHeight="1">
      <c r="A49" s="134"/>
      <c r="B49" s="134"/>
      <c r="C49" s="134"/>
      <c r="D49" s="134"/>
      <c r="E49" s="134"/>
    </row>
    <row r="50" spans="1:5" ht="18" customHeight="1">
      <c r="A50" s="134"/>
      <c r="B50" s="134"/>
      <c r="C50" s="134"/>
      <c r="D50" s="134"/>
      <c r="E50" s="134"/>
    </row>
    <row r="51" spans="1:5" ht="18" customHeight="1">
      <c r="A51" s="134"/>
      <c r="B51" s="134"/>
      <c r="C51" s="134"/>
      <c r="D51" s="134"/>
      <c r="E51" s="134"/>
    </row>
    <row r="52" spans="1:5" ht="18" customHeight="1">
      <c r="A52" s="134"/>
      <c r="B52" s="134"/>
      <c r="C52" s="134"/>
      <c r="D52" s="134"/>
      <c r="E52" s="134"/>
    </row>
    <row r="53" spans="1:5" ht="18" customHeight="1">
      <c r="A53" s="134"/>
      <c r="B53" s="134"/>
      <c r="C53" s="134"/>
      <c r="D53" s="134"/>
      <c r="E53" s="134"/>
    </row>
    <row r="54" spans="1:5" ht="18" customHeight="1">
      <c r="A54" s="134"/>
      <c r="B54" s="134"/>
      <c r="C54" s="134"/>
      <c r="D54" s="134"/>
      <c r="E54" s="134"/>
    </row>
    <row r="55" spans="1:5" ht="18" customHeight="1">
      <c r="A55" s="134"/>
      <c r="B55" s="134"/>
      <c r="C55" s="134"/>
      <c r="D55" s="134"/>
      <c r="E55" s="134"/>
    </row>
    <row r="56" spans="1:5" ht="18" customHeight="1">
      <c r="A56" s="134"/>
      <c r="B56" s="134"/>
      <c r="C56" s="134"/>
      <c r="D56" s="134"/>
      <c r="E56" s="134"/>
    </row>
    <row r="57" spans="1:5" ht="18" customHeight="1">
      <c r="A57" s="134"/>
      <c r="B57" s="134"/>
      <c r="C57" s="134"/>
      <c r="D57" s="134"/>
      <c r="E57" s="134"/>
    </row>
    <row r="58" spans="1:5" ht="18" customHeight="1">
      <c r="A58" s="134"/>
      <c r="B58" s="134"/>
      <c r="C58" s="134"/>
      <c r="D58" s="134"/>
      <c r="E58" s="134"/>
    </row>
    <row r="59" spans="1:5" ht="18" customHeight="1">
      <c r="A59" s="134"/>
      <c r="B59" s="134"/>
      <c r="C59" s="134"/>
      <c r="D59" s="134"/>
      <c r="E59" s="134"/>
    </row>
    <row r="60" spans="1:5" ht="18" customHeight="1">
      <c r="A60" s="134"/>
      <c r="B60" s="134"/>
      <c r="C60" s="134"/>
      <c r="D60" s="134"/>
      <c r="E60" s="134"/>
    </row>
    <row r="61" spans="1:5" ht="18" customHeight="1">
      <c r="A61" s="134"/>
      <c r="B61" s="134"/>
      <c r="C61" s="134"/>
      <c r="D61" s="134"/>
      <c r="E61" s="134"/>
    </row>
    <row r="62" spans="1:5" ht="18" customHeight="1">
      <c r="A62" s="134"/>
      <c r="B62" s="134"/>
      <c r="C62" s="134"/>
      <c r="D62" s="134"/>
      <c r="E62" s="134"/>
    </row>
    <row r="63" spans="1:5" ht="18" customHeight="1">
      <c r="A63" s="134"/>
      <c r="B63" s="134"/>
      <c r="C63" s="134"/>
      <c r="D63" s="134"/>
      <c r="E63" s="134"/>
    </row>
    <row r="64" spans="1:5" ht="18" customHeight="1">
      <c r="A64" s="134"/>
      <c r="B64" s="134"/>
      <c r="C64" s="134"/>
      <c r="D64" s="134"/>
      <c r="E64" s="134"/>
    </row>
    <row r="65" spans="1:5" ht="18" customHeight="1">
      <c r="A65" s="134"/>
      <c r="B65" s="134"/>
      <c r="C65" s="134"/>
      <c r="D65" s="134"/>
      <c r="E65" s="134"/>
    </row>
    <row r="66" spans="1:5" ht="18" customHeight="1">
      <c r="A66" s="134"/>
      <c r="B66" s="134"/>
      <c r="C66" s="134"/>
      <c r="D66" s="134"/>
      <c r="E66" s="134"/>
    </row>
    <row r="67" spans="1:5" ht="18" customHeight="1">
      <c r="A67" s="135"/>
      <c r="B67" s="135"/>
      <c r="C67" s="135"/>
      <c r="D67" s="135"/>
      <c r="E67" s="135"/>
    </row>
    <row r="68" spans="1:5" ht="18" customHeight="1"/>
    <row r="69" spans="1:5" ht="24" customHeight="1">
      <c r="C69" s="35"/>
    </row>
    <row r="70" spans="1:5" ht="24" customHeight="1">
      <c r="A70" s="34" t="s">
        <v>6</v>
      </c>
      <c r="B70" s="60" t="str">
        <f>B33</f>
        <v/>
      </c>
      <c r="C70" s="35" t="s">
        <v>4</v>
      </c>
      <c r="D70" s="206" t="str">
        <f>D33</f>
        <v/>
      </c>
    </row>
    <row r="71" spans="1:5" ht="24" customHeight="1">
      <c r="A71" s="34" t="s">
        <v>7</v>
      </c>
      <c r="B71" s="210" t="str">
        <f>B34</f>
        <v/>
      </c>
      <c r="C71" s="35" t="s">
        <v>5</v>
      </c>
      <c r="D71" s="206" t="str">
        <f>D34</f>
        <v/>
      </c>
    </row>
    <row r="72" spans="1:5" ht="24" customHeight="1">
      <c r="A72" s="34"/>
      <c r="B72" s="60"/>
      <c r="C72" s="35"/>
      <c r="D72" s="37"/>
    </row>
    <row r="73" spans="1:5" ht="20.100000000000001" customHeight="1">
      <c r="A73" s="19" t="str">
        <f>A1</f>
        <v>Specification No. :CC/NT/W-IT/DOM/A06/24/08843</v>
      </c>
      <c r="B73" s="20"/>
      <c r="C73" s="20"/>
      <c r="D73" s="20"/>
      <c r="E73" s="39" t="str">
        <f>E36</f>
        <v xml:space="preserve">Annexure I to Attachment-5 </v>
      </c>
    </row>
    <row r="74" spans="1:5" ht="18" customHeight="1">
      <c r="A74" s="36"/>
    </row>
    <row r="75" spans="1:5" ht="18" customHeight="1">
      <c r="A75" s="902" t="s">
        <v>326</v>
      </c>
      <c r="B75" s="902"/>
      <c r="C75" s="902"/>
      <c r="D75" s="902"/>
      <c r="E75" s="902"/>
    </row>
    <row r="76" spans="1:5" ht="18" customHeight="1"/>
    <row r="77" spans="1:5" ht="37.5" customHeight="1">
      <c r="A77" s="903" t="s">
        <v>306</v>
      </c>
      <c r="B77" s="905" t="s">
        <v>324</v>
      </c>
      <c r="C77" s="905" t="s">
        <v>329</v>
      </c>
      <c r="D77" s="900" t="s">
        <v>329</v>
      </c>
      <c r="E77" s="901"/>
    </row>
    <row r="78" spans="1:5" ht="24" customHeight="1">
      <c r="A78" s="904"/>
      <c r="B78" s="907"/>
      <c r="C78" s="907"/>
      <c r="D78" s="47" t="s">
        <v>330</v>
      </c>
      <c r="E78" s="47" t="s">
        <v>331</v>
      </c>
    </row>
    <row r="79" spans="1:5" ht="18" customHeight="1">
      <c r="A79" s="134"/>
      <c r="B79" s="134"/>
      <c r="C79" s="134"/>
      <c r="D79" s="134"/>
      <c r="E79" s="134"/>
    </row>
    <row r="80" spans="1:5" ht="18" customHeight="1">
      <c r="A80" s="134"/>
      <c r="B80" s="134"/>
      <c r="C80" s="134"/>
      <c r="D80" s="134"/>
      <c r="E80" s="134"/>
    </row>
    <row r="81" spans="1:5" ht="18" customHeight="1">
      <c r="A81" s="134"/>
      <c r="B81" s="134"/>
      <c r="C81" s="134"/>
      <c r="D81" s="134"/>
      <c r="E81" s="134"/>
    </row>
    <row r="82" spans="1:5" ht="18" customHeight="1">
      <c r="A82" s="134"/>
      <c r="B82" s="134"/>
      <c r="C82" s="134"/>
      <c r="D82" s="134"/>
      <c r="E82" s="134"/>
    </row>
    <row r="83" spans="1:5" ht="18" customHeight="1">
      <c r="A83" s="134"/>
      <c r="B83" s="134"/>
      <c r="C83" s="134"/>
      <c r="D83" s="134"/>
      <c r="E83" s="134"/>
    </row>
    <row r="84" spans="1:5" ht="18" customHeight="1">
      <c r="A84" s="134"/>
      <c r="B84" s="134"/>
      <c r="C84" s="134"/>
      <c r="D84" s="134"/>
      <c r="E84" s="134"/>
    </row>
    <row r="85" spans="1:5" ht="18" customHeight="1">
      <c r="A85" s="134"/>
      <c r="B85" s="134"/>
      <c r="C85" s="134"/>
      <c r="D85" s="134"/>
      <c r="E85" s="134"/>
    </row>
    <row r="86" spans="1:5" ht="18" customHeight="1">
      <c r="A86" s="134"/>
      <c r="B86" s="134"/>
      <c r="C86" s="134"/>
      <c r="D86" s="134"/>
      <c r="E86" s="134"/>
    </row>
    <row r="87" spans="1:5" ht="18" customHeight="1">
      <c r="A87" s="134"/>
      <c r="B87" s="134"/>
      <c r="C87" s="134"/>
      <c r="D87" s="134"/>
      <c r="E87" s="134"/>
    </row>
    <row r="88" spans="1:5" ht="18" customHeight="1">
      <c r="A88" s="134"/>
      <c r="B88" s="134"/>
      <c r="C88" s="134"/>
      <c r="D88" s="134"/>
      <c r="E88" s="134"/>
    </row>
    <row r="89" spans="1:5" ht="18" customHeight="1">
      <c r="A89" s="134"/>
      <c r="B89" s="134"/>
      <c r="C89" s="134"/>
      <c r="D89" s="134"/>
      <c r="E89" s="134"/>
    </row>
    <row r="90" spans="1:5" ht="18" customHeight="1">
      <c r="A90" s="134"/>
      <c r="B90" s="134"/>
      <c r="C90" s="134"/>
      <c r="D90" s="134"/>
      <c r="E90" s="134"/>
    </row>
    <row r="91" spans="1:5" ht="18" customHeight="1">
      <c r="A91" s="134"/>
      <c r="B91" s="134"/>
      <c r="C91" s="134"/>
      <c r="D91" s="134"/>
      <c r="E91" s="134"/>
    </row>
    <row r="92" spans="1:5" ht="18" customHeight="1">
      <c r="A92" s="134"/>
      <c r="B92" s="134"/>
      <c r="C92" s="134"/>
      <c r="D92" s="134"/>
      <c r="E92" s="134"/>
    </row>
    <row r="93" spans="1:5" ht="18" customHeight="1">
      <c r="A93" s="134"/>
      <c r="B93" s="134"/>
      <c r="C93" s="134"/>
      <c r="D93" s="134"/>
      <c r="E93" s="134"/>
    </row>
    <row r="94" spans="1:5" ht="18" customHeight="1">
      <c r="A94" s="134"/>
      <c r="B94" s="134"/>
      <c r="C94" s="134"/>
      <c r="D94" s="134"/>
      <c r="E94" s="134"/>
    </row>
    <row r="95" spans="1:5" ht="18" customHeight="1">
      <c r="A95" s="134"/>
      <c r="B95" s="134"/>
      <c r="C95" s="134"/>
      <c r="D95" s="134"/>
      <c r="E95" s="134"/>
    </row>
    <row r="96" spans="1:5" ht="18" customHeight="1">
      <c r="A96" s="134"/>
      <c r="B96" s="134"/>
      <c r="C96" s="134"/>
      <c r="D96" s="134"/>
      <c r="E96" s="134"/>
    </row>
    <row r="97" spans="1:5" ht="18" customHeight="1">
      <c r="A97" s="134"/>
      <c r="B97" s="134"/>
      <c r="C97" s="134"/>
      <c r="D97" s="134"/>
      <c r="E97" s="134"/>
    </row>
    <row r="98" spans="1:5" ht="18" customHeight="1">
      <c r="A98" s="134"/>
      <c r="B98" s="134"/>
      <c r="C98" s="134"/>
      <c r="D98" s="134"/>
      <c r="E98" s="134"/>
    </row>
    <row r="99" spans="1:5" ht="18" customHeight="1">
      <c r="A99" s="134"/>
      <c r="B99" s="134"/>
      <c r="C99" s="134"/>
      <c r="D99" s="134"/>
      <c r="E99" s="134"/>
    </row>
    <row r="100" spans="1:5" ht="18" customHeight="1">
      <c r="A100" s="134"/>
      <c r="B100" s="134"/>
      <c r="C100" s="134"/>
      <c r="D100" s="134"/>
      <c r="E100" s="134"/>
    </row>
    <row r="101" spans="1:5" ht="18" customHeight="1">
      <c r="A101" s="134"/>
      <c r="B101" s="134"/>
      <c r="C101" s="134"/>
      <c r="D101" s="134"/>
      <c r="E101" s="134"/>
    </row>
    <row r="102" spans="1:5" ht="18" customHeight="1">
      <c r="A102" s="134"/>
      <c r="B102" s="134"/>
      <c r="C102" s="134"/>
      <c r="D102" s="134"/>
      <c r="E102" s="134"/>
    </row>
    <row r="103" spans="1:5" ht="18" customHeight="1">
      <c r="A103" s="134"/>
      <c r="B103" s="134"/>
      <c r="C103" s="134"/>
      <c r="D103" s="134"/>
      <c r="E103" s="134"/>
    </row>
    <row r="104" spans="1:5" ht="18" customHeight="1">
      <c r="A104" s="135"/>
      <c r="B104" s="135"/>
      <c r="C104" s="135"/>
      <c r="D104" s="135"/>
      <c r="E104" s="135"/>
    </row>
    <row r="105" spans="1:5" ht="18" customHeight="1"/>
    <row r="106" spans="1:5" ht="24" customHeight="1">
      <c r="C106" s="35"/>
    </row>
    <row r="107" spans="1:5" ht="24" customHeight="1">
      <c r="A107" s="34" t="s">
        <v>6</v>
      </c>
      <c r="B107" s="60" t="str">
        <f>B70</f>
        <v/>
      </c>
      <c r="C107" s="35" t="s">
        <v>4</v>
      </c>
      <c r="D107" s="206" t="str">
        <f>D70</f>
        <v/>
      </c>
    </row>
    <row r="108" spans="1:5" ht="24" customHeight="1">
      <c r="A108" s="34" t="s">
        <v>7</v>
      </c>
      <c r="B108" s="210" t="str">
        <f>B71</f>
        <v/>
      </c>
      <c r="C108" s="35" t="s">
        <v>5</v>
      </c>
      <c r="D108" s="206" t="str">
        <f>D71</f>
        <v/>
      </c>
    </row>
    <row r="109" spans="1:5" ht="24" customHeight="1">
      <c r="A109" s="23"/>
      <c r="B109" s="23"/>
      <c r="C109" s="35"/>
      <c r="D109" s="23"/>
      <c r="E109" s="23"/>
    </row>
    <row r="110" spans="1:5" ht="33" customHeight="1">
      <c r="D110" s="35"/>
    </row>
  </sheetData>
  <sheetProtection algorithmName="SHA-512" hashValue="y5m4SeA4Qdk/gxgcvpQhH5I4jjVaLc1ybf5zLmm2fFwI4vMv0+cel4XkEYfsxQRZFigw56xGs9Tnam6JgV8ZwQ==" saltValue="k/4AfaieW0o3pY3sJWBqaA==" spinCount="100000" sheet="1" objects="1" scenarios="1" formatColumns="0" formatRows="0" selectLockedCells="1"/>
  <customSheetViews>
    <customSheetView guid="{70B78559-AE2A-4A85-855C-A3044383137A}" showPageBreaks="1" showGridLines="0" fitToPage="1" printArea="1" hiddenRows="1" hiddenColumns="1" view="pageBreakPreview" topLeftCell="A11">
      <selection activeCell="B17" sqref="B17"/>
      <rowBreaks count="1" manualBreakCount="1">
        <brk id="72" max="4" man="1"/>
      </rowBreaks>
      <pageMargins left="0.75" right="0.46" top="0.4" bottom="0.47" header="0.26" footer="0.28999999999999998"/>
      <pageSetup scale="92" orientation="portrait" r:id="rId1"/>
      <headerFooter alignWithMargins="0">
        <oddFooter>&amp;R&amp;"Book Antiqua,Bold"&amp;8 Page &amp;P of &amp;N</oddFooter>
      </headerFooter>
    </customSheetView>
    <customSheetView guid="{05855B4F-D61E-4C97-B759-B2F96767F6F8}"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9"/>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0"/>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3"/>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3"/>
      <headerFooter alignWithMargins="0">
        <oddFooter>&amp;R&amp;"Book Antiqua,Bold"&amp;8 Page &amp;P of &amp;N</oddFooter>
      </headerFooter>
    </customSheetView>
    <customSheetView guid="{C2AA7D00-0147-453A-B0DA-364C4F1294A6}" showPageBreaks="1" showGridLines="0" fitToPage="1" printArea="1" hiddenRows="1" hiddenColumns="1" view="pageBreakPreview" topLeftCell="A20">
      <selection activeCell="A42" sqref="A42"/>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s>
  <mergeCells count="32">
    <mergeCell ref="A38:E38"/>
    <mergeCell ref="A26:A27"/>
    <mergeCell ref="B15:B16"/>
    <mergeCell ref="D15:E15"/>
    <mergeCell ref="A3:E3"/>
    <mergeCell ref="A5:E5"/>
    <mergeCell ref="B9:C9"/>
    <mergeCell ref="B10:C10"/>
    <mergeCell ref="A8:C8"/>
    <mergeCell ref="A15:A16"/>
    <mergeCell ref="D33:E33"/>
    <mergeCell ref="D34:E34"/>
    <mergeCell ref="A25:E25"/>
    <mergeCell ref="B11:C11"/>
    <mergeCell ref="B12:C12"/>
    <mergeCell ref="A14:E14"/>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41" priority="2" stopIfTrue="1">
      <formula>$H$20="No"</formula>
    </cfRule>
  </conditionalFormatting>
  <conditionalFormatting sqref="D36:E39 A36:C40 A42:C77 D42:E109 C67:E67 C79:E104 A79:C109">
    <cfRule type="expression" dxfId="40" priority="3" stopIfTrue="1">
      <formula>$H$20=FALSE</formula>
    </cfRule>
  </conditionalFormatting>
  <conditionalFormatting sqref="D40:E41">
    <cfRule type="expression" dxfId="39" priority="1" stopIfTrue="1">
      <formula>$H$20=FALSE</formula>
    </cfRule>
  </conditionalFormatting>
  <pageMargins left="0.75" right="0.46" top="0.4" bottom="0.47" header="0.26" footer="0.28999999999999998"/>
  <pageSetup scale="98" orientation="portrait" r:id="rId25"/>
  <headerFooter alignWithMargins="0">
    <oddFooter>&amp;R&amp;"Book Antiqua,Bold"&amp;8 Page &amp;P of &amp;N</oddFooter>
  </headerFooter>
  <rowBreaks count="1" manualBreakCount="1">
    <brk id="72"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9235" r:id="rId28"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sheetPr>
  <dimension ref="A1:I73"/>
  <sheetViews>
    <sheetView view="pageBreakPreview" topLeftCell="A51" zoomScaleNormal="100" zoomScaleSheetLayoutView="100" workbookViewId="0">
      <selection activeCell="B17" sqref="B17"/>
    </sheetView>
  </sheetViews>
  <sheetFormatPr defaultRowHeight="15.75"/>
  <cols>
    <col min="1" max="1" width="12.140625" style="274" customWidth="1"/>
    <col min="2" max="2" width="28.5703125" style="274" customWidth="1"/>
    <col min="3" max="3" width="25.5703125" style="274" customWidth="1"/>
    <col min="4" max="4" width="18.85546875" style="274" customWidth="1"/>
    <col min="5" max="5" width="22.85546875" style="274" customWidth="1"/>
    <col min="6" max="7" width="9.140625" style="274"/>
    <col min="8" max="8" width="10.42578125" style="274" hidden="1" customWidth="1"/>
    <col min="9" max="16384" width="9.140625" style="275"/>
  </cols>
  <sheetData>
    <row r="1" spans="1:9" ht="28.5" customHeight="1">
      <c r="A1" s="271" t="str">
        <f>'Attach 3(JV)'!A1</f>
        <v>Specification No. :CC/NT/W-IT/DOM/A06/24/08843</v>
      </c>
      <c r="B1" s="272"/>
      <c r="C1" s="272"/>
      <c r="D1" s="272"/>
      <c r="E1" s="273" t="s">
        <v>497</v>
      </c>
    </row>
    <row r="2" spans="1:9" ht="8.1" customHeight="1"/>
    <row r="3" spans="1:9" ht="40.5" customHeight="1">
      <c r="A3" s="912" t="str">
        <f>'Attach 3(JV)'!A3</f>
        <v>Package DC-IT-1 : Supply, Installation &amp; Maintenance of IT/Cloud infrastructure of Data Centre at Manesar for Establishment of Pilot Data Centre at POWERGRID Manesar by PowerTel.</v>
      </c>
      <c r="B3" s="912"/>
      <c r="C3" s="912"/>
      <c r="D3" s="912"/>
      <c r="E3" s="912"/>
      <c r="F3" s="276"/>
      <c r="G3" s="276"/>
      <c r="H3" s="276"/>
    </row>
    <row r="4" spans="1:9" ht="8.1" customHeight="1">
      <c r="A4" s="277"/>
      <c r="H4" s="278"/>
      <c r="I4" s="279"/>
    </row>
    <row r="5" spans="1:9" ht="44.25" customHeight="1">
      <c r="A5" s="928" t="s">
        <v>498</v>
      </c>
      <c r="B5" s="928"/>
      <c r="C5" s="928"/>
      <c r="D5" s="928"/>
      <c r="E5" s="928"/>
      <c r="F5" s="280"/>
      <c r="H5" s="278"/>
      <c r="I5" s="279"/>
    </row>
    <row r="6" spans="1:9" ht="8.1" customHeight="1">
      <c r="A6" s="281"/>
      <c r="H6" s="278"/>
      <c r="I6" s="279"/>
    </row>
    <row r="7" spans="1:9" ht="20.100000000000001" customHeight="1">
      <c r="A7" s="280"/>
      <c r="B7" s="281"/>
      <c r="C7" s="281"/>
      <c r="H7" s="278"/>
      <c r="I7" s="279"/>
    </row>
    <row r="8" spans="1:9" ht="26.25" customHeight="1">
      <c r="A8" s="929" t="str">
        <f>'[15]Attach 3(QR)'!A8:D8</f>
        <v>Bidder's Name and Address:</v>
      </c>
      <c r="B8" s="929"/>
      <c r="C8" s="929"/>
      <c r="D8" s="282" t="str">
        <f>'[15]Attach 3(JV)'!E7</f>
        <v>To:</v>
      </c>
      <c r="H8" s="278"/>
      <c r="I8" s="279"/>
    </row>
    <row r="9" spans="1:9" ht="33" customHeight="1">
      <c r="A9" s="284" t="s">
        <v>308</v>
      </c>
      <c r="B9" s="930" t="str">
        <f>'Attach 3(JV)'!B9</f>
        <v/>
      </c>
      <c r="C9" s="930"/>
      <c r="D9" s="283" t="str">
        <f>'[15]Attach 3(JV)'!E8</f>
        <v>Contract Services</v>
      </c>
      <c r="F9" s="285"/>
      <c r="H9" s="278"/>
      <c r="I9" s="279"/>
    </row>
    <row r="10" spans="1:9" ht="16.5">
      <c r="A10" s="284" t="s">
        <v>310</v>
      </c>
      <c r="B10" s="923" t="str">
        <f>'Attach 3(JV)'!B10</f>
        <v/>
      </c>
      <c r="C10" s="923"/>
      <c r="D10" s="283" t="str">
        <f>'[15]Attach 3(JV)'!E9</f>
        <v>Power Grid Corporation of India Ltd.,</v>
      </c>
      <c r="H10" s="278"/>
      <c r="I10" s="279"/>
    </row>
    <row r="11" spans="1:9">
      <c r="B11" s="923" t="str">
        <f>'Attach 3(JV)'!B11</f>
        <v/>
      </c>
      <c r="C11" s="923"/>
      <c r="D11" s="283" t="str">
        <f>'[15]Attach 3(JV)'!E10</f>
        <v>"Saudamini", Plot No. 2, Sector 29</v>
      </c>
    </row>
    <row r="12" spans="1:9" ht="21" customHeight="1">
      <c r="A12" s="281"/>
      <c r="B12" s="923" t="str">
        <f>'Attach 3(JV)'!B12</f>
        <v/>
      </c>
      <c r="C12" s="923"/>
      <c r="D12" s="283" t="str">
        <f>'[15]Attach 3(JV)'!E11</f>
        <v>Gurgaon (Haryana) - 122001</v>
      </c>
    </row>
    <row r="13" spans="1:9" ht="20.100000000000001" customHeight="1">
      <c r="A13" s="274" t="s">
        <v>303</v>
      </c>
    </row>
    <row r="14" spans="1:9" ht="63" customHeight="1">
      <c r="A14" s="286">
        <v>1</v>
      </c>
      <c r="B14" s="886" t="s">
        <v>499</v>
      </c>
      <c r="C14" s="886"/>
      <c r="D14" s="886"/>
      <c r="E14" s="886"/>
    </row>
    <row r="15" spans="1:9" ht="32.1" customHeight="1">
      <c r="A15" s="924" t="s">
        <v>306</v>
      </c>
      <c r="B15" s="924" t="s">
        <v>324</v>
      </c>
      <c r="C15" s="924" t="s">
        <v>328</v>
      </c>
      <c r="D15" s="926" t="s">
        <v>500</v>
      </c>
      <c r="E15" s="927"/>
    </row>
    <row r="16" spans="1:9" ht="41.25" customHeight="1">
      <c r="A16" s="925"/>
      <c r="B16" s="925"/>
      <c r="C16" s="925"/>
      <c r="D16" s="287" t="s">
        <v>330</v>
      </c>
      <c r="E16" s="287" t="s">
        <v>501</v>
      </c>
    </row>
    <row r="17" spans="1:8" ht="21.75" customHeight="1">
      <c r="A17" s="288">
        <v>1</v>
      </c>
      <c r="B17" s="289"/>
      <c r="C17" s="289"/>
      <c r="D17" s="289"/>
      <c r="E17" s="289"/>
    </row>
    <row r="18" spans="1:8" ht="21.95" customHeight="1">
      <c r="A18" s="290">
        <v>2</v>
      </c>
      <c r="B18" s="291"/>
      <c r="C18" s="291"/>
      <c r="D18" s="291"/>
      <c r="E18" s="291"/>
    </row>
    <row r="19" spans="1:8" ht="21.95" customHeight="1">
      <c r="A19" s="290">
        <v>3</v>
      </c>
      <c r="B19" s="291"/>
      <c r="C19" s="291"/>
      <c r="D19" s="291"/>
      <c r="E19" s="291"/>
    </row>
    <row r="20" spans="1:8" ht="21.95" customHeight="1">
      <c r="A20" s="290">
        <v>4</v>
      </c>
      <c r="B20" s="291"/>
      <c r="C20" s="291"/>
      <c r="D20" s="291"/>
      <c r="E20" s="291"/>
      <c r="F20" s="292"/>
      <c r="G20" s="292"/>
      <c r="H20" s="274" t="b">
        <v>0</v>
      </c>
    </row>
    <row r="21" spans="1:8" ht="24.75" customHeight="1">
      <c r="A21" s="293">
        <v>5</v>
      </c>
      <c r="B21" s="294"/>
      <c r="C21" s="294"/>
      <c r="D21" s="294"/>
      <c r="E21" s="294"/>
      <c r="F21" s="292"/>
      <c r="G21" s="292"/>
      <c r="H21" s="292"/>
    </row>
    <row r="22" spans="1:8" ht="107.25" customHeight="1">
      <c r="A22" s="295">
        <v>2</v>
      </c>
      <c r="B22" s="921" t="s">
        <v>502</v>
      </c>
      <c r="C22" s="921"/>
      <c r="D22" s="921"/>
      <c r="E22" s="921"/>
      <c r="F22" s="292"/>
      <c r="G22" s="292"/>
      <c r="H22" s="292"/>
    </row>
    <row r="23" spans="1:8" ht="18" customHeight="1">
      <c r="A23" s="296"/>
      <c r="B23" s="297"/>
      <c r="C23" s="297"/>
      <c r="D23" s="297"/>
      <c r="E23" s="297"/>
      <c r="F23" s="298"/>
      <c r="G23" s="298"/>
      <c r="H23" s="299"/>
    </row>
    <row r="24" spans="1:8" ht="54.75" hidden="1" customHeight="1">
      <c r="A24" s="922" t="s">
        <v>68</v>
      </c>
      <c r="B24" s="922"/>
      <c r="C24" s="922"/>
      <c r="D24" s="922"/>
      <c r="E24" s="922"/>
      <c r="F24" s="298"/>
      <c r="G24" s="298"/>
      <c r="H24" s="299"/>
    </row>
    <row r="25" spans="1:8" ht="32.1" hidden="1" customHeight="1">
      <c r="A25" s="918" t="s">
        <v>306</v>
      </c>
      <c r="B25" s="918" t="s">
        <v>324</v>
      </c>
      <c r="C25" s="918" t="s">
        <v>85</v>
      </c>
      <c r="D25" s="884" t="s">
        <v>86</v>
      </c>
      <c r="E25" s="885"/>
    </row>
    <row r="26" spans="1:8" ht="22.5" hidden="1" customHeight="1">
      <c r="A26" s="917"/>
      <c r="B26" s="917"/>
      <c r="C26" s="917"/>
      <c r="D26" s="300" t="s">
        <v>87</v>
      </c>
      <c r="E26" s="300" t="s">
        <v>88</v>
      </c>
    </row>
    <row r="27" spans="1:8" ht="21.95" hidden="1" customHeight="1">
      <c r="A27" s="301">
        <v>1</v>
      </c>
      <c r="B27" s="302"/>
      <c r="C27" s="302"/>
      <c r="D27" s="302"/>
      <c r="E27" s="302"/>
    </row>
    <row r="28" spans="1:8" ht="21.95" hidden="1" customHeight="1">
      <c r="A28" s="301">
        <v>2</v>
      </c>
      <c r="B28" s="302"/>
      <c r="C28" s="302"/>
      <c r="D28" s="302"/>
      <c r="E28" s="302"/>
    </row>
    <row r="29" spans="1:8" ht="37.5" hidden="1" customHeight="1">
      <c r="A29" s="301">
        <v>3</v>
      </c>
      <c r="B29" s="302"/>
      <c r="C29" s="302"/>
      <c r="D29" s="302"/>
      <c r="E29" s="302"/>
    </row>
    <row r="30" spans="1:8" ht="15.95" customHeight="1"/>
    <row r="31" spans="1:8" ht="15.95" customHeight="1">
      <c r="C31" s="303"/>
    </row>
    <row r="32" spans="1:8" ht="15.95" customHeight="1">
      <c r="A32" s="304" t="s">
        <v>6</v>
      </c>
      <c r="B32" s="317" t="str">
        <f>'Attach 3(JV)'!B16</f>
        <v/>
      </c>
      <c r="C32" s="303" t="s">
        <v>4</v>
      </c>
      <c r="D32" s="914" t="str">
        <f>'Attach 3(JV)'!E16</f>
        <v/>
      </c>
      <c r="E32" s="914"/>
    </row>
    <row r="33" spans="1:9" ht="15.95" customHeight="1">
      <c r="A33" s="304" t="s">
        <v>7</v>
      </c>
      <c r="B33" s="318" t="str">
        <f>'Attach 3(JV)'!B17</f>
        <v/>
      </c>
      <c r="C33" s="303" t="s">
        <v>5</v>
      </c>
      <c r="D33" s="914" t="str">
        <f>'Attach 3(JV)'!E17</f>
        <v/>
      </c>
      <c r="E33" s="914"/>
    </row>
    <row r="34" spans="1:9" s="274" customFormat="1" ht="15.75" customHeight="1">
      <c r="A34" s="275"/>
      <c r="B34" s="275"/>
      <c r="C34" s="303"/>
      <c r="D34" s="275"/>
      <c r="E34" s="275"/>
      <c r="I34" s="275"/>
    </row>
    <row r="35" spans="1:9" s="274" customFormat="1" ht="19.5" customHeight="1">
      <c r="A35" s="308" t="str">
        <f>A1</f>
        <v>Specification No. :CC/NT/W-IT/DOM/A06/24/08843</v>
      </c>
      <c r="B35" s="309"/>
      <c r="C35" s="309"/>
      <c r="D35" s="309"/>
      <c r="E35" s="310" t="str">
        <f>E1</f>
        <v>Attachment-5A</v>
      </c>
      <c r="I35" s="275"/>
    </row>
    <row r="36" spans="1:9" s="274" customFormat="1" ht="18" customHeight="1">
      <c r="A36" s="306"/>
      <c r="I36" s="275"/>
    </row>
    <row r="37" spans="1:9" s="274" customFormat="1" ht="30" customHeight="1">
      <c r="A37" s="915" t="s">
        <v>326</v>
      </c>
      <c r="B37" s="915"/>
      <c r="C37" s="915"/>
      <c r="D37" s="915"/>
      <c r="E37" s="915"/>
      <c r="I37" s="275"/>
    </row>
    <row r="38" spans="1:9" s="274" customFormat="1" ht="18" customHeight="1">
      <c r="I38" s="275"/>
    </row>
    <row r="39" spans="1:9" s="274" customFormat="1" ht="36" customHeight="1">
      <c r="A39" s="916" t="s">
        <v>306</v>
      </c>
      <c r="B39" s="811" t="s">
        <v>324</v>
      </c>
      <c r="C39" s="918" t="s">
        <v>328</v>
      </c>
      <c r="D39" s="919" t="s">
        <v>500</v>
      </c>
      <c r="E39" s="920"/>
      <c r="I39" s="275"/>
    </row>
    <row r="40" spans="1:9" s="274" customFormat="1" ht="36" customHeight="1">
      <c r="A40" s="804"/>
      <c r="B40" s="917"/>
      <c r="C40" s="917"/>
      <c r="D40" s="300" t="s">
        <v>330</v>
      </c>
      <c r="E40" s="300" t="s">
        <v>503</v>
      </c>
      <c r="I40" s="275"/>
    </row>
    <row r="41" spans="1:9" s="274" customFormat="1" ht="18" customHeight="1">
      <c r="A41" s="311"/>
      <c r="B41" s="312"/>
      <c r="C41" s="311"/>
      <c r="D41" s="311"/>
      <c r="E41" s="311"/>
      <c r="I41" s="275"/>
    </row>
    <row r="42" spans="1:9" s="274" customFormat="1" ht="18" customHeight="1">
      <c r="A42" s="313"/>
      <c r="B42" s="314"/>
      <c r="C42" s="313"/>
      <c r="D42" s="313"/>
      <c r="E42" s="313"/>
      <c r="I42" s="275"/>
    </row>
    <row r="43" spans="1:9" s="274" customFormat="1" ht="18" customHeight="1">
      <c r="A43" s="313"/>
      <c r="B43" s="314"/>
      <c r="C43" s="313" t="s">
        <v>504</v>
      </c>
      <c r="D43" s="313"/>
      <c r="E43" s="313"/>
      <c r="I43" s="275"/>
    </row>
    <row r="44" spans="1:9" s="274" customFormat="1" ht="18" customHeight="1">
      <c r="A44" s="313"/>
      <c r="B44" s="314"/>
      <c r="C44" s="313"/>
      <c r="D44" s="313"/>
      <c r="E44" s="313"/>
      <c r="I44" s="275"/>
    </row>
    <row r="45" spans="1:9" s="274" customFormat="1" ht="18" customHeight="1">
      <c r="A45" s="313"/>
      <c r="B45" s="314"/>
      <c r="C45" s="313"/>
      <c r="D45" s="313"/>
      <c r="E45" s="313"/>
      <c r="I45" s="275"/>
    </row>
    <row r="46" spans="1:9" s="274" customFormat="1" ht="18" customHeight="1">
      <c r="A46" s="313"/>
      <c r="B46" s="314"/>
      <c r="C46" s="313"/>
      <c r="D46" s="313"/>
      <c r="E46" s="313"/>
      <c r="I46" s="275"/>
    </row>
    <row r="47" spans="1:9" s="274" customFormat="1" ht="18" customHeight="1">
      <c r="A47" s="313"/>
      <c r="B47" s="314"/>
      <c r="C47" s="313"/>
      <c r="D47" s="313"/>
      <c r="E47" s="313"/>
      <c r="I47" s="275"/>
    </row>
    <row r="48" spans="1:9" s="274" customFormat="1" ht="18" customHeight="1">
      <c r="A48" s="313"/>
      <c r="B48" s="314"/>
      <c r="C48" s="313"/>
      <c r="D48" s="313"/>
      <c r="E48" s="313"/>
      <c r="I48" s="275"/>
    </row>
    <row r="49" spans="1:9" s="274" customFormat="1" ht="18" customHeight="1">
      <c r="A49" s="313"/>
      <c r="B49" s="314"/>
      <c r="C49" s="313"/>
      <c r="D49" s="313"/>
      <c r="E49" s="313"/>
      <c r="I49" s="275"/>
    </row>
    <row r="50" spans="1:9" s="274" customFormat="1" ht="18" customHeight="1">
      <c r="A50" s="313"/>
      <c r="B50" s="314"/>
      <c r="C50" s="313"/>
      <c r="D50" s="313"/>
      <c r="E50" s="313"/>
      <c r="I50" s="275"/>
    </row>
    <row r="51" spans="1:9" s="274" customFormat="1" ht="18" customHeight="1">
      <c r="A51" s="313"/>
      <c r="B51" s="314"/>
      <c r="C51" s="313"/>
      <c r="D51" s="313"/>
      <c r="E51" s="313"/>
      <c r="I51" s="275"/>
    </row>
    <row r="52" spans="1:9" s="274" customFormat="1" ht="18" customHeight="1">
      <c r="A52" s="313"/>
      <c r="B52" s="314"/>
      <c r="C52" s="313"/>
      <c r="D52" s="313"/>
      <c r="E52" s="313"/>
      <c r="I52" s="275"/>
    </row>
    <row r="53" spans="1:9" s="274" customFormat="1" ht="18" customHeight="1">
      <c r="A53" s="313"/>
      <c r="B53" s="314"/>
      <c r="C53" s="313"/>
      <c r="D53" s="313"/>
      <c r="E53" s="313"/>
      <c r="I53" s="275"/>
    </row>
    <row r="54" spans="1:9" s="274" customFormat="1" ht="18" customHeight="1">
      <c r="A54" s="313"/>
      <c r="B54" s="314"/>
      <c r="C54" s="313"/>
      <c r="D54" s="313"/>
      <c r="E54" s="313"/>
      <c r="I54" s="275"/>
    </row>
    <row r="55" spans="1:9" s="274" customFormat="1" ht="18" customHeight="1">
      <c r="A55" s="313"/>
      <c r="B55" s="314"/>
      <c r="C55" s="313"/>
      <c r="D55" s="313"/>
      <c r="E55" s="313"/>
      <c r="I55" s="275"/>
    </row>
    <row r="56" spans="1:9" s="274" customFormat="1" ht="18" customHeight="1">
      <c r="A56" s="313"/>
      <c r="B56" s="314"/>
      <c r="C56" s="313"/>
      <c r="D56" s="313"/>
      <c r="E56" s="313"/>
      <c r="I56" s="275"/>
    </row>
    <row r="57" spans="1:9" s="274" customFormat="1" ht="18" customHeight="1">
      <c r="A57" s="313"/>
      <c r="B57" s="314"/>
      <c r="C57" s="313"/>
      <c r="D57" s="313"/>
      <c r="E57" s="313"/>
      <c r="I57" s="275"/>
    </row>
    <row r="58" spans="1:9" s="274" customFormat="1" ht="18" customHeight="1">
      <c r="A58" s="313"/>
      <c r="B58" s="314"/>
      <c r="C58" s="313"/>
      <c r="D58" s="313"/>
      <c r="E58" s="313"/>
      <c r="I58" s="275"/>
    </row>
    <row r="59" spans="1:9" s="274" customFormat="1" ht="18" customHeight="1">
      <c r="A59" s="313"/>
      <c r="B59" s="314"/>
      <c r="C59" s="313"/>
      <c r="D59" s="313"/>
      <c r="E59" s="313"/>
      <c r="I59" s="275"/>
    </row>
    <row r="60" spans="1:9" s="274" customFormat="1" ht="18" customHeight="1">
      <c r="A60" s="313"/>
      <c r="B60" s="314"/>
      <c r="C60" s="313"/>
      <c r="D60" s="313"/>
      <c r="E60" s="313"/>
      <c r="I60" s="275"/>
    </row>
    <row r="61" spans="1:9" s="274" customFormat="1" ht="18" customHeight="1">
      <c r="A61" s="313"/>
      <c r="B61" s="314"/>
      <c r="C61" s="313"/>
      <c r="D61" s="313"/>
      <c r="E61" s="313"/>
      <c r="I61" s="275"/>
    </row>
    <row r="62" spans="1:9" s="274" customFormat="1" ht="18" customHeight="1">
      <c r="A62" s="313"/>
      <c r="B62" s="314"/>
      <c r="C62" s="313"/>
      <c r="D62" s="313"/>
      <c r="E62" s="313"/>
      <c r="I62" s="275"/>
    </row>
    <row r="63" spans="1:9" s="274" customFormat="1" ht="18" customHeight="1">
      <c r="A63" s="313"/>
      <c r="B63" s="314"/>
      <c r="C63" s="313"/>
      <c r="D63" s="313"/>
      <c r="E63" s="313"/>
      <c r="I63" s="275"/>
    </row>
    <row r="64" spans="1:9" s="274" customFormat="1" ht="18" customHeight="1">
      <c r="A64" s="313"/>
      <c r="B64" s="314"/>
      <c r="C64" s="313"/>
      <c r="D64" s="313"/>
      <c r="E64" s="313"/>
      <c r="I64" s="275"/>
    </row>
    <row r="65" spans="1:9" s="274" customFormat="1" ht="18" customHeight="1">
      <c r="A65" s="313"/>
      <c r="B65" s="314"/>
      <c r="C65" s="313"/>
      <c r="D65" s="313"/>
      <c r="E65" s="313"/>
      <c r="I65" s="275"/>
    </row>
    <row r="66" spans="1:9" s="274" customFormat="1" ht="18" customHeight="1">
      <c r="A66" s="313"/>
      <c r="B66" s="314"/>
      <c r="C66" s="313"/>
      <c r="D66" s="313"/>
      <c r="E66" s="313"/>
      <c r="I66" s="275"/>
    </row>
    <row r="67" spans="1:9" s="274" customFormat="1" ht="18" customHeight="1">
      <c r="A67" s="315"/>
      <c r="B67" s="316"/>
      <c r="C67" s="315"/>
      <c r="D67" s="315"/>
      <c r="E67" s="315"/>
      <c r="I67" s="275"/>
    </row>
    <row r="68" spans="1:9" s="274" customFormat="1" ht="18" customHeight="1">
      <c r="I68" s="275"/>
    </row>
    <row r="69" spans="1:9" s="274" customFormat="1" ht="24" customHeight="1">
      <c r="C69" s="303"/>
      <c r="I69" s="275"/>
    </row>
    <row r="70" spans="1:9" s="274" customFormat="1" ht="24" customHeight="1">
      <c r="A70" s="304" t="s">
        <v>6</v>
      </c>
      <c r="B70" s="305" t="str">
        <f>B32</f>
        <v/>
      </c>
      <c r="C70" s="303" t="s">
        <v>4</v>
      </c>
      <c r="D70" s="307" t="str">
        <f>D32</f>
        <v/>
      </c>
      <c r="I70" s="275"/>
    </row>
    <row r="71" spans="1:9" s="274" customFormat="1" ht="24" customHeight="1">
      <c r="A71" s="304" t="s">
        <v>7</v>
      </c>
      <c r="B71" s="305" t="str">
        <f>B33</f>
        <v/>
      </c>
      <c r="C71" s="303" t="s">
        <v>5</v>
      </c>
      <c r="D71" s="307" t="str">
        <f>D33</f>
        <v/>
      </c>
      <c r="I71" s="275"/>
    </row>
    <row r="72" spans="1:9" s="274" customFormat="1" ht="24" customHeight="1">
      <c r="A72" s="304"/>
      <c r="B72" s="317"/>
      <c r="C72" s="303"/>
      <c r="D72" s="318"/>
      <c r="I72" s="275"/>
    </row>
    <row r="73" spans="1:9" s="274" customFormat="1" ht="33" customHeight="1">
      <c r="D73" s="303"/>
      <c r="I73" s="275"/>
    </row>
  </sheetData>
  <sheetProtection algorithmName="SHA-512" hashValue="FSWfdykrdx3RSOmH90O24tbI3EF+nBYrhUcYHSJLFhkyKK35c2Tsk5X8V89xy6vfiHC6syIW7JodHV9x4y2hbw==" saltValue="yNzGfKY3cRtIjwBhha/3cw==" spinCount="100000" sheet="1" objects="1" scenarios="1" formatCells="0" formatColumns="0" formatRows="0" selectLockedCells="1"/>
  <customSheetViews>
    <customSheetView guid="{70B78559-AE2A-4A85-855C-A3044383137A}" scale="115" showPageBreaks="1" printArea="1" hiddenRows="1" hiddenColumns="1" view="pageBreakPreview">
      <selection activeCell="B17" sqref="B17"/>
      <rowBreaks count="2" manualBreakCount="2">
        <brk id="33" max="4" man="1"/>
        <brk id="34"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05855B4F-D61E-4C97-B759-B2F96767F6F8}" scale="115" showPageBreaks="1" printArea="1" hiddenRows="1" hiddenColumns="1" view="pageBreakPreview">
      <selection activeCell="B17" sqref="B17"/>
      <rowBreaks count="2" manualBreakCount="2">
        <brk id="33" max="4" man="1"/>
        <brk id="34"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C2AA7D00-0147-453A-B0DA-364C4F1294A6}" scale="115" showPageBreaks="1" printArea="1" hiddenRows="1" hiddenColumns="1" view="pageBreakPreview" topLeftCell="A13">
      <selection activeCell="B17" sqref="B17"/>
      <rowBreaks count="2" manualBreakCount="2">
        <brk id="33" max="4" man="1"/>
        <brk id="34"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s>
  <mergeCells count="25">
    <mergeCell ref="B11:C11"/>
    <mergeCell ref="A3:E3"/>
    <mergeCell ref="A5:E5"/>
    <mergeCell ref="A8:C8"/>
    <mergeCell ref="B9:C9"/>
    <mergeCell ref="B10:C10"/>
    <mergeCell ref="B12:C12"/>
    <mergeCell ref="B14:E14"/>
    <mergeCell ref="A15:A16"/>
    <mergeCell ref="B15:B16"/>
    <mergeCell ref="C15:C16"/>
    <mergeCell ref="D15:E15"/>
    <mergeCell ref="B22:E22"/>
    <mergeCell ref="A24:E24"/>
    <mergeCell ref="A25:A26"/>
    <mergeCell ref="B25:B26"/>
    <mergeCell ref="C25:C26"/>
    <mergeCell ref="D25:E25"/>
    <mergeCell ref="D32:E32"/>
    <mergeCell ref="D33:E33"/>
    <mergeCell ref="A37:E37"/>
    <mergeCell ref="A39:A40"/>
    <mergeCell ref="B39:B40"/>
    <mergeCell ref="C39:C40"/>
    <mergeCell ref="D39:E39"/>
  </mergeCells>
  <conditionalFormatting sqref="A35:E38 A41:E72">
    <cfRule type="expression" dxfId="38" priority="3" stopIfTrue="1">
      <formula>$H$20=FALSE</formula>
    </cfRule>
  </conditionalFormatting>
  <conditionalFormatting sqref="A39:E40">
    <cfRule type="expression" dxfId="37" priority="4" stopIfTrue="1">
      <formula>$H$20=FALSE</formula>
    </cfRule>
  </conditionalFormatting>
  <conditionalFormatting sqref="A73:E73">
    <cfRule type="expression" dxfId="36" priority="2" stopIfTrue="1">
      <formula>$H$20="No"</formula>
    </cfRule>
  </conditionalFormatting>
  <conditionalFormatting sqref="F39:IV40">
    <cfRule type="expression" dxfId="35" priority="1" stopIfTrue="1">
      <formula>$H$20=FALSE</formula>
    </cfRule>
  </conditionalFormatting>
  <pageMargins left="0.75" right="0.46" top="0.4" bottom="0.47" header="0.26" footer="0.28999999999999998"/>
  <pageSetup scale="96" orientation="portrait" r:id="rId4"/>
  <headerFooter alignWithMargins="0">
    <oddFooter xml:space="preserve">&amp;R&amp;"Book Antiqua,Bold"&amp;8 Page &amp;P </oddFooter>
  </headerFooter>
  <rowBreaks count="1" manualBreakCount="1">
    <brk id="34" max="4" man="1"/>
  </rowBreaks>
  <drawing r:id="rId5"/>
  <legacyDrawing r:id="rId6"/>
  <mc:AlternateContent xmlns:mc="http://schemas.openxmlformats.org/markup-compatibility/2006">
    <mc:Choice Requires="x14">
      <controls>
        <mc:AlternateContent xmlns:mc="http://schemas.openxmlformats.org/markup-compatibility/2006">
          <mc:Choice Requires="x14">
            <control shapeId="74753" r:id="rId7" name="Check Box 1">
              <controlPr defaultSize="0" print="0" autoFill="0" autoLine="0" autoPict="0">
                <anchor moveWithCells="1">
                  <from>
                    <xdr:col>4</xdr:col>
                    <xdr:colOff>1066800</xdr:colOff>
                    <xdr:row>21</xdr:row>
                    <xdr:rowOff>1143000</xdr:rowOff>
                  </from>
                  <to>
                    <xdr:col>4</xdr:col>
                    <xdr:colOff>1371600</xdr:colOff>
                    <xdr:row>22</xdr:row>
                    <xdr:rowOff>152400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sheetPr>
  <dimension ref="A1:Z51"/>
  <sheetViews>
    <sheetView showGridLines="0" view="pageBreakPreview" topLeftCell="A17" zoomScaleSheetLayoutView="100" workbookViewId="0">
      <selection activeCell="E20" sqref="E20"/>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7" width="9.140625" style="22"/>
    <col min="8" max="8" width="0" style="22" hidden="1" customWidth="1"/>
    <col min="9" max="16384" width="9.140625" style="23"/>
  </cols>
  <sheetData>
    <row r="1" spans="1:26" ht="23.25" customHeight="1">
      <c r="A1" s="699" t="str">
        <f>'Attach 3(JV)'!A1</f>
        <v>Specification No. :CC/NT/W-IT/DOM/A06/24/08843</v>
      </c>
      <c r="B1" s="699"/>
      <c r="C1" s="699"/>
      <c r="D1" s="699"/>
      <c r="E1" s="262" t="str">
        <f>"Attachment-6 " &amp; 'Attach 3(JV)'!AT1</f>
        <v xml:space="preserve">Attachment-6 </v>
      </c>
      <c r="Z1" s="117"/>
    </row>
    <row r="2" spans="1:26" ht="3.75" customHeight="1">
      <c r="Z2" s="117"/>
    </row>
    <row r="3" spans="1:26" ht="73.5"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26" ht="6.75" customHeight="1">
      <c r="A4" s="26"/>
      <c r="H4" s="28"/>
      <c r="I4" s="11"/>
    </row>
    <row r="5" spans="1:26" ht="20.100000000000001" customHeight="1">
      <c r="A5" s="700" t="s">
        <v>46</v>
      </c>
      <c r="B5" s="700"/>
      <c r="C5" s="700"/>
      <c r="D5" s="700"/>
      <c r="E5" s="700"/>
      <c r="F5" s="29"/>
      <c r="H5" s="28"/>
      <c r="I5" s="11"/>
    </row>
    <row r="6" spans="1:26" ht="10.5" customHeight="1">
      <c r="A6" s="30"/>
      <c r="H6" s="28"/>
      <c r="I6" s="11"/>
    </row>
    <row r="7" spans="1:26" ht="20.100000000000001" customHeight="1">
      <c r="A7" s="31" t="str">
        <f>'Attach 3(JV)'!A7</f>
        <v>Bidder’s Name and Address (the Bidder) :</v>
      </c>
      <c r="E7" s="15" t="str">
        <f>'Attach 3(JV)'!E7</f>
        <v>To:</v>
      </c>
      <c r="H7" s="28"/>
      <c r="I7" s="11"/>
    </row>
    <row r="8" spans="1:26" ht="36" customHeight="1">
      <c r="A8" s="698" t="str">
        <f>'Attach 3(JV)'!A8</f>
        <v/>
      </c>
      <c r="B8" s="698"/>
      <c r="C8" s="698"/>
      <c r="D8" s="698"/>
      <c r="E8" s="12" t="str">
        <f>'Attach 3(JV)'!E8</f>
        <v>Contract Services</v>
      </c>
      <c r="H8" s="28"/>
      <c r="I8" s="11"/>
    </row>
    <row r="9" spans="1:26" ht="20.100000000000001" customHeight="1">
      <c r="A9" s="13" t="s">
        <v>308</v>
      </c>
      <c r="B9" s="702" t="str">
        <f>'Attach 3(JV)'!B9</f>
        <v/>
      </c>
      <c r="C9" s="702"/>
      <c r="D9" s="702"/>
      <c r="E9" s="12" t="str">
        <f>'Attach 3(JV)'!E9</f>
        <v>Power Grid Corporation of India Ltd.,</v>
      </c>
      <c r="H9" s="28"/>
      <c r="I9" s="11"/>
    </row>
    <row r="10" spans="1:26" ht="20.100000000000001" customHeight="1">
      <c r="A10" s="13" t="s">
        <v>310</v>
      </c>
      <c r="B10" s="702" t="str">
        <f>'Attach 3(JV)'!B10</f>
        <v/>
      </c>
      <c r="C10" s="702"/>
      <c r="D10" s="702"/>
      <c r="E10" s="12" t="str">
        <f>'Attach 3(JV)'!E10</f>
        <v>"Saudamini", Plot No. 2, Sector 29</v>
      </c>
      <c r="H10" s="28"/>
      <c r="I10" s="11"/>
    </row>
    <row r="11" spans="1:26" ht="20.100000000000001" customHeight="1">
      <c r="B11" s="702" t="str">
        <f>'Attach 3(JV)'!B11</f>
        <v/>
      </c>
      <c r="C11" s="702"/>
      <c r="D11" s="702"/>
      <c r="E11" s="12" t="str">
        <f>'Attach 3(JV)'!E11</f>
        <v>Gurgaon (Haryana) - 122001</v>
      </c>
    </row>
    <row r="12" spans="1:26" ht="17.25" customHeight="1">
      <c r="A12" s="30"/>
      <c r="B12" s="702" t="str">
        <f>'Attach 3(JV)'!B12</f>
        <v/>
      </c>
      <c r="C12" s="702"/>
      <c r="D12" s="702"/>
      <c r="E12" s="12"/>
    </row>
    <row r="13" spans="1:26" ht="21" customHeight="1">
      <c r="A13" s="27" t="s">
        <v>303</v>
      </c>
      <c r="B13" s="78"/>
      <c r="C13" s="78"/>
      <c r="D13" s="78"/>
    </row>
    <row r="14" spans="1:26" ht="45" customHeight="1">
      <c r="A14" s="657" t="s">
        <v>47</v>
      </c>
      <c r="B14" s="657"/>
      <c r="C14" s="657"/>
      <c r="D14" s="657"/>
      <c r="E14" s="657"/>
      <c r="F14" s="32"/>
      <c r="G14" s="32"/>
      <c r="H14" s="32"/>
    </row>
    <row r="15" spans="1:26" ht="12" customHeight="1">
      <c r="A15" s="30"/>
      <c r="B15" s="30"/>
      <c r="C15" s="30"/>
      <c r="D15" s="30"/>
      <c r="E15" s="30"/>
      <c r="F15" s="32"/>
      <c r="G15" s="32"/>
      <c r="H15" s="32"/>
    </row>
    <row r="16" spans="1:26" ht="42" customHeight="1">
      <c r="A16" s="45" t="s">
        <v>306</v>
      </c>
      <c r="B16" s="45" t="s">
        <v>48</v>
      </c>
      <c r="C16" s="935" t="s">
        <v>49</v>
      </c>
      <c r="D16" s="935"/>
      <c r="E16" s="45" t="s">
        <v>50</v>
      </c>
      <c r="F16" s="32"/>
      <c r="G16" s="32"/>
      <c r="H16" s="32"/>
    </row>
    <row r="17" spans="1:8" ht="21" customHeight="1">
      <c r="A17" s="214"/>
      <c r="B17" s="214"/>
      <c r="C17" s="932"/>
      <c r="D17" s="933"/>
      <c r="E17" s="214"/>
      <c r="F17" s="32"/>
      <c r="G17" s="32"/>
      <c r="H17" s="32"/>
    </row>
    <row r="18" spans="1:8" ht="21" customHeight="1">
      <c r="A18" s="214"/>
      <c r="B18" s="214"/>
      <c r="C18" s="932"/>
      <c r="D18" s="933"/>
      <c r="E18" s="214"/>
      <c r="F18" s="32"/>
      <c r="G18" s="32"/>
      <c r="H18" s="32"/>
    </row>
    <row r="19" spans="1:8" ht="21" customHeight="1">
      <c r="A19" s="214"/>
      <c r="B19" s="214"/>
      <c r="C19" s="931"/>
      <c r="D19" s="931"/>
      <c r="E19" s="214"/>
      <c r="F19" s="32"/>
      <c r="G19" s="32"/>
      <c r="H19" s="32"/>
    </row>
    <row r="20" spans="1:8" ht="21" customHeight="1">
      <c r="A20" s="214"/>
      <c r="B20" s="214"/>
      <c r="C20" s="931"/>
      <c r="D20" s="931"/>
      <c r="E20" s="214"/>
      <c r="F20" s="166"/>
      <c r="G20" s="166"/>
      <c r="H20" s="164" t="b">
        <v>0</v>
      </c>
    </row>
    <row r="21" spans="1:8" ht="21" customHeight="1">
      <c r="A21" s="214"/>
      <c r="B21" s="214"/>
      <c r="C21" s="931"/>
      <c r="D21" s="931"/>
      <c r="E21" s="214"/>
      <c r="F21" s="166"/>
      <c r="G21" s="166"/>
      <c r="H21" s="163"/>
    </row>
    <row r="22" spans="1:8" ht="16.5" customHeight="1">
      <c r="D22" s="30"/>
      <c r="E22" s="30"/>
      <c r="F22" s="32"/>
      <c r="G22" s="32"/>
      <c r="H22" s="32"/>
    </row>
    <row r="23" spans="1:8" s="22" customFormat="1" ht="51.75" customHeight="1">
      <c r="A23" s="893" t="s">
        <v>51</v>
      </c>
      <c r="B23" s="893"/>
      <c r="C23" s="893"/>
      <c r="D23" s="893"/>
      <c r="E23" s="893"/>
      <c r="F23" s="32"/>
      <c r="G23" s="32"/>
      <c r="H23" s="32"/>
    </row>
    <row r="24" spans="1:8" s="22" customFormat="1" ht="96.75" customHeight="1">
      <c r="A24" s="893" t="s">
        <v>52</v>
      </c>
      <c r="B24" s="893"/>
      <c r="C24" s="893"/>
      <c r="D24" s="893"/>
      <c r="E24" s="893"/>
      <c r="F24" s="32"/>
      <c r="G24" s="32"/>
      <c r="H24" s="32"/>
    </row>
    <row r="25" spans="1:8" s="22" customFormat="1" ht="24" customHeight="1">
      <c r="A25" s="158"/>
      <c r="B25" s="158"/>
      <c r="C25" s="158"/>
      <c r="D25" s="35"/>
      <c r="E25" s="158"/>
      <c r="F25" s="32"/>
      <c r="G25" s="32"/>
      <c r="H25" s="32"/>
    </row>
    <row r="26" spans="1:8" ht="24" customHeight="1">
      <c r="A26" s="34" t="s">
        <v>6</v>
      </c>
      <c r="B26" s="60" t="str">
        <f>'Attach 3(JV)'!B16</f>
        <v/>
      </c>
      <c r="C26" s="38"/>
      <c r="D26" s="35" t="s">
        <v>4</v>
      </c>
      <c r="E26" s="206" t="str">
        <f>'Attach 3(JV)'!E16</f>
        <v/>
      </c>
    </row>
    <row r="27" spans="1:8" ht="24" customHeight="1">
      <c r="A27" s="34" t="s">
        <v>7</v>
      </c>
      <c r="B27" s="206" t="str">
        <f>'Attach 3(JV)'!B17</f>
        <v/>
      </c>
      <c r="C27" s="38"/>
      <c r="D27" s="35" t="s">
        <v>5</v>
      </c>
      <c r="E27" s="206" t="str">
        <f>'Attach 3(JV)'!E17</f>
        <v/>
      </c>
    </row>
    <row r="28" spans="1:8" ht="24" customHeight="1">
      <c r="D28" s="35"/>
    </row>
    <row r="29" spans="1:8" ht="24" customHeight="1">
      <c r="D29" s="35"/>
    </row>
    <row r="30" spans="1:8" s="49" customFormat="1" ht="32.25" customHeight="1">
      <c r="A30" s="31" t="str">
        <f>A1</f>
        <v>Specification No. :CC/NT/W-IT/DOM/A06/24/08843</v>
      </c>
      <c r="B30" s="31"/>
      <c r="C30" s="31"/>
      <c r="D30" s="31"/>
      <c r="E30" s="56" t="str">
        <f>"Annexure I to" &amp; E1</f>
        <v xml:space="preserve">Annexure I toAttachment-6 </v>
      </c>
      <c r="F30" s="48"/>
      <c r="G30" s="48"/>
      <c r="H30" s="48"/>
    </row>
    <row r="31" spans="1:8" ht="15.75" customHeight="1">
      <c r="A31" s="934"/>
      <c r="B31" s="934"/>
      <c r="C31" s="934"/>
      <c r="D31" s="934"/>
      <c r="E31" s="934"/>
    </row>
    <row r="32" spans="1:8" ht="20.100000000000001" customHeight="1">
      <c r="A32" s="700" t="str">
        <f>A5</f>
        <v>(Alternative, Deviations and Exceptions to the Provisions)</v>
      </c>
      <c r="B32" s="700"/>
      <c r="C32" s="700"/>
      <c r="D32" s="700"/>
      <c r="E32" s="700"/>
    </row>
    <row r="33" spans="1:5" ht="20.100000000000001" customHeight="1">
      <c r="A33" s="700" t="s">
        <v>155</v>
      </c>
      <c r="B33" s="700"/>
      <c r="C33" s="700"/>
      <c r="D33" s="700"/>
      <c r="E33" s="700"/>
    </row>
    <row r="34" spans="1:5" ht="20.100000000000001" customHeight="1"/>
    <row r="35" spans="1:5" ht="42" customHeight="1">
      <c r="A35" s="45" t="s">
        <v>306</v>
      </c>
      <c r="B35" s="45" t="s">
        <v>48</v>
      </c>
      <c r="C35" s="935" t="s">
        <v>49</v>
      </c>
      <c r="D35" s="935"/>
      <c r="E35" s="45" t="s">
        <v>50</v>
      </c>
    </row>
    <row r="36" spans="1:5" ht="39.950000000000003" customHeight="1">
      <c r="A36" s="214"/>
      <c r="B36" s="214"/>
      <c r="C36" s="932"/>
      <c r="D36" s="933"/>
      <c r="E36" s="214"/>
    </row>
    <row r="37" spans="1:5" ht="39.950000000000003" customHeight="1">
      <c r="A37" s="214"/>
      <c r="B37" s="214"/>
      <c r="C37" s="932"/>
      <c r="D37" s="933"/>
      <c r="E37" s="214"/>
    </row>
    <row r="38" spans="1:5" ht="39.950000000000003" customHeight="1">
      <c r="A38" s="214"/>
      <c r="B38" s="214"/>
      <c r="C38" s="932"/>
      <c r="D38" s="933"/>
      <c r="E38" s="214"/>
    </row>
    <row r="39" spans="1:5" ht="39.950000000000003" customHeight="1">
      <c r="A39" s="214"/>
      <c r="B39" s="214"/>
      <c r="C39" s="932"/>
      <c r="D39" s="933"/>
      <c r="E39" s="214"/>
    </row>
    <row r="40" spans="1:5" ht="39.950000000000003" customHeight="1">
      <c r="A40" s="214"/>
      <c r="B40" s="214"/>
      <c r="C40" s="932"/>
      <c r="D40" s="933"/>
      <c r="E40" s="214"/>
    </row>
    <row r="41" spans="1:5" ht="39.950000000000003" customHeight="1">
      <c r="A41" s="214"/>
      <c r="B41" s="214"/>
      <c r="C41" s="932"/>
      <c r="D41" s="933"/>
      <c r="E41" s="214"/>
    </row>
    <row r="42" spans="1:5" ht="39.950000000000003" customHeight="1">
      <c r="A42" s="214"/>
      <c r="B42" s="214"/>
      <c r="C42" s="932"/>
      <c r="D42" s="933"/>
      <c r="E42" s="214"/>
    </row>
    <row r="43" spans="1:5" ht="39.950000000000003" customHeight="1">
      <c r="A43" s="214"/>
      <c r="B43" s="214"/>
      <c r="C43" s="932"/>
      <c r="D43" s="933"/>
      <c r="E43" s="214"/>
    </row>
    <row r="44" spans="1:5" ht="39.950000000000003" customHeight="1">
      <c r="A44" s="214"/>
      <c r="B44" s="214"/>
      <c r="C44" s="932"/>
      <c r="D44" s="933"/>
      <c r="E44" s="214"/>
    </row>
    <row r="45" spans="1:5" ht="39.950000000000003" customHeight="1">
      <c r="A45" s="214"/>
      <c r="B45" s="214"/>
      <c r="C45" s="932"/>
      <c r="D45" s="933"/>
      <c r="E45" s="214"/>
    </row>
    <row r="46" spans="1:5" ht="20.100000000000001" customHeight="1"/>
    <row r="47" spans="1:5" ht="25.5" customHeight="1"/>
    <row r="48" spans="1:5" ht="25.5" customHeight="1">
      <c r="A48" s="23"/>
      <c r="B48" s="23"/>
      <c r="C48" s="23"/>
      <c r="D48" s="35"/>
      <c r="E48" s="23"/>
    </row>
    <row r="49" spans="1:5" ht="25.5" customHeight="1">
      <c r="A49" s="34" t="s">
        <v>6</v>
      </c>
      <c r="B49" s="60" t="str">
        <f>B26</f>
        <v/>
      </c>
      <c r="C49" s="38"/>
      <c r="D49" s="35" t="s">
        <v>4</v>
      </c>
      <c r="E49" s="206" t="str">
        <f>E26</f>
        <v/>
      </c>
    </row>
    <row r="50" spans="1:5" ht="25.5" customHeight="1">
      <c r="A50" s="34" t="s">
        <v>7</v>
      </c>
      <c r="B50" s="210" t="str">
        <f>B27</f>
        <v/>
      </c>
      <c r="C50" s="38"/>
      <c r="D50" s="35" t="s">
        <v>5</v>
      </c>
      <c r="E50" s="206" t="str">
        <f>E27</f>
        <v/>
      </c>
    </row>
    <row r="51" spans="1:5" ht="25.5" customHeight="1">
      <c r="D51" s="35"/>
    </row>
  </sheetData>
  <sheetProtection algorithmName="SHA-512" hashValue="uG+bsnsQj4WJ66sFI73Yh9nvQbwdypRuarlo4Og6qPdcQo0dnZJWkDMJEQWooXHwedvd402Zu3/CrzMJBSRfMA==" saltValue="ZxgB7Q0Tg4Ws27akwyjEFw==" spinCount="100000" sheet="1" objects="1" scenarios="1" formatCells="0" formatColumns="0" formatRows="0" selectLockedCells="1"/>
  <customSheetViews>
    <customSheetView guid="{70B78559-AE2A-4A85-855C-A3044383137A}" scale="130" showPageBreaks="1" showGridLines="0" printArea="1" hiddenColumns="1" view="pageBreakPreview">
      <selection activeCell="A21" sqref="A21"/>
      <pageMargins left="0.75" right="0.63" top="0.57999999999999996" bottom="0.4" header="0.34" footer="0.2"/>
      <pageSetup scale="96" orientation="portrait" r:id="rId1"/>
      <headerFooter alignWithMargins="0">
        <oddFooter>&amp;R&amp;"Book Antiqua,Bold"&amp;8 Page &amp;P of &amp;N</oddFooter>
      </headerFooter>
    </customSheetView>
    <customSheetView guid="{05855B4F-D61E-4C97-B759-B2F96767F6F8}" scale="130" showPageBreaks="1" showGridLines="0" printArea="1" hiddenColumns="1" view="pageBreakPreview">
      <selection activeCell="A21" sqref="A21"/>
      <pageMargins left="0.75" right="0.63" top="0.57999999999999996" bottom="0.4" header="0.34" footer="0.2"/>
      <pageSetup scale="96" orientation="portrait" r:id="rId2"/>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4"/>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5"/>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7"/>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9"/>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0"/>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3"/>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5"/>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7"/>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0"/>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2"/>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2AA7D00-0147-453A-B0DA-364C4F1294A6}" scale="130" showPageBreaks="1" showGridLines="0" printArea="1" hiddenColumns="1" view="pageBreakPreview" topLeftCell="A19">
      <selection activeCell="A21" sqref="A21"/>
      <pageMargins left="0.75" right="0.63" top="0.57999999999999996" bottom="0.4" header="0.34" footer="0.2"/>
      <pageSetup scale="96" orientation="portrait" r:id="rId24"/>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34" priority="1" stopIfTrue="1">
      <formula>$H$20=FALSE</formula>
    </cfRule>
  </conditionalFormatting>
  <conditionalFormatting sqref="A31:E51">
    <cfRule type="expression" dxfId="33" priority="3" stopIfTrue="1">
      <formula>$H$20=FALSE</formula>
    </cfRule>
  </conditionalFormatting>
  <conditionalFormatting sqref="A52:E52">
    <cfRule type="expression" dxfId="32" priority="2" stopIfTrue="1">
      <formula>$H$20="No"</formula>
    </cfRule>
  </conditionalFormatting>
  <pageMargins left="0.75" right="0.63" top="0.57999999999999996" bottom="0.4" header="0.34" footer="0.2"/>
  <pageSetup scale="96" orientation="portrait" r:id="rId25"/>
  <headerFooter alignWithMargins="0">
    <oddFooter>&amp;R&amp;"Book Antiqua,Bold"&amp;8 Page &amp;P of &amp;N</oddFooter>
  </headerFooter>
  <drawing r:id="rId26"/>
  <legacyDrawing r:id="rId27"/>
  <mc:AlternateContent xmlns:mc="http://schemas.openxmlformats.org/markup-compatibility/2006">
    <mc:Choice Requires="x14">
      <controls>
        <mc:AlternateContent xmlns:mc="http://schemas.openxmlformats.org/markup-compatibility/2006">
          <mc:Choice Requires="x14">
            <control shapeId="10254" r:id="rId28"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38"/>
  <sheetViews>
    <sheetView showGridLines="0" view="pageBreakPreview" topLeftCell="A9" zoomScaleNormal="100" zoomScaleSheetLayoutView="100" workbookViewId="0">
      <selection activeCell="E23" sqref="E23"/>
    </sheetView>
  </sheetViews>
  <sheetFormatPr defaultRowHeight="16.5"/>
  <cols>
    <col min="1" max="1" width="12.140625" style="27" customWidth="1"/>
    <col min="2" max="2" width="20.5703125" style="27" customWidth="1"/>
    <col min="3" max="3" width="11.42578125" style="27" customWidth="1"/>
    <col min="4" max="4" width="17.7109375" style="27" customWidth="1"/>
    <col min="5" max="5" width="39.28515625" style="27" customWidth="1"/>
    <col min="6" max="8" width="9.140625" style="22"/>
    <col min="9" max="16384" width="9.140625" style="23"/>
  </cols>
  <sheetData>
    <row r="1" spans="1:9" ht="21.75" customHeight="1">
      <c r="A1" s="699" t="str">
        <f>'Attach 3(JV)'!A1</f>
        <v>Specification No. :CC/NT/W-IT/DOM/A06/24/08843</v>
      </c>
      <c r="B1" s="699"/>
      <c r="C1" s="699"/>
      <c r="D1" s="699"/>
      <c r="E1" s="263" t="str">
        <f>"Attachment-7 " &amp; 'Attach 3(JV)'!AT1</f>
        <v xml:space="preserve">Attachment-7 </v>
      </c>
    </row>
    <row r="2" spans="1:9">
      <c r="E2" s="190"/>
    </row>
    <row r="3" spans="1:9" ht="81"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9" ht="20.100000000000001" customHeight="1">
      <c r="A4" s="26"/>
      <c r="H4" s="28"/>
      <c r="I4" s="11"/>
    </row>
    <row r="5" spans="1:9" ht="20.100000000000001" customHeight="1">
      <c r="A5" s="700" t="s">
        <v>158</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09" t="str">
        <f>'Attach 3(JV)'!E8</f>
        <v>Contract Services</v>
      </c>
      <c r="H8" s="28"/>
      <c r="I8" s="11"/>
    </row>
    <row r="9" spans="1:9" ht="20.100000000000001" customHeight="1">
      <c r="A9" s="13" t="s">
        <v>308</v>
      </c>
      <c r="B9" s="702" t="str">
        <f>'Attach 3(JV)'!B9</f>
        <v/>
      </c>
      <c r="C9" s="702"/>
      <c r="D9" s="702"/>
      <c r="E9" s="109" t="str">
        <f>'Attach 3(JV)'!E9</f>
        <v>Power Grid Corporation of India Ltd.,</v>
      </c>
      <c r="H9" s="28"/>
      <c r="I9" s="11"/>
    </row>
    <row r="10" spans="1:9" ht="20.100000000000001" customHeight="1">
      <c r="A10" s="13" t="s">
        <v>310</v>
      </c>
      <c r="B10" s="702" t="str">
        <f>'Attach 3(JV)'!B10</f>
        <v/>
      </c>
      <c r="C10" s="702"/>
      <c r="D10" s="702"/>
      <c r="E10" s="109" t="str">
        <f>'Attach 3(JV)'!E10</f>
        <v>"Saudamini", Plot No. 2, Sector 29</v>
      </c>
      <c r="H10" s="28"/>
      <c r="I10" s="11"/>
    </row>
    <row r="11" spans="1:9" ht="20.100000000000001" customHeight="1">
      <c r="B11" s="702" t="str">
        <f>'Attach 3(JV)'!B11</f>
        <v/>
      </c>
      <c r="C11" s="702"/>
      <c r="D11" s="702"/>
      <c r="E11" s="109" t="str">
        <f>'Attach 3(JV)'!E11</f>
        <v>Gurgaon (Haryana) - 122001</v>
      </c>
    </row>
    <row r="12" spans="1:9" ht="20.100000000000001" customHeight="1">
      <c r="A12" s="30"/>
      <c r="B12" s="702" t="str">
        <f>'Attach 3(JV)'!B12</f>
        <v/>
      </c>
      <c r="C12" s="702"/>
      <c r="D12" s="702"/>
      <c r="E12" s="15"/>
    </row>
    <row r="13" spans="1:9" ht="20.100000000000001" customHeight="1"/>
    <row r="14" spans="1:9" ht="20.100000000000001" customHeight="1">
      <c r="A14" s="30"/>
    </row>
    <row r="15" spans="1:9" ht="27.75" customHeight="1">
      <c r="A15" s="700" t="s">
        <v>159</v>
      </c>
      <c r="B15" s="700"/>
      <c r="C15" s="700"/>
      <c r="D15" s="700"/>
      <c r="E15" s="700"/>
      <c r="F15" s="32"/>
      <c r="G15" s="32"/>
      <c r="H15" s="32"/>
    </row>
    <row r="16" spans="1:9" ht="20.100000000000001" customHeight="1">
      <c r="A16" s="30"/>
    </row>
    <row r="17" spans="1:5" ht="20.100000000000001" customHeight="1">
      <c r="A17" s="33"/>
    </row>
    <row r="18" spans="1:5" ht="20.100000000000001" customHeight="1"/>
    <row r="19" spans="1:5" ht="20.100000000000001" customHeight="1">
      <c r="A19" s="33"/>
    </row>
    <row r="20" spans="1:5" ht="20.100000000000001" customHeight="1">
      <c r="A20" s="33"/>
    </row>
    <row r="21" spans="1:5" ht="20.100000000000001" customHeight="1">
      <c r="D21" s="35"/>
    </row>
    <row r="22" spans="1:5" ht="33" customHeight="1">
      <c r="A22" s="34" t="s">
        <v>6</v>
      </c>
      <c r="B22" s="60" t="str">
        <f>'Attach 3(JV)'!B16</f>
        <v/>
      </c>
      <c r="C22" s="31"/>
      <c r="D22" s="35" t="s">
        <v>4</v>
      </c>
      <c r="E22" s="206" t="str">
        <f>'Attach 3(JV)'!E16</f>
        <v/>
      </c>
    </row>
    <row r="23" spans="1:5" ht="33" customHeight="1">
      <c r="A23" s="34" t="s">
        <v>7</v>
      </c>
      <c r="B23" s="206" t="str">
        <f>'Attach 3(JV)'!B17</f>
        <v/>
      </c>
      <c r="C23" s="31"/>
      <c r="D23" s="35" t="s">
        <v>5</v>
      </c>
      <c r="E23" s="206" t="str">
        <f>'Attach 3(JV)'!E17</f>
        <v/>
      </c>
    </row>
    <row r="24" spans="1:5" ht="33" customHeight="1">
      <c r="D24" s="35"/>
    </row>
    <row r="25" spans="1:5" ht="33" customHeight="1">
      <c r="A25" s="31"/>
      <c r="B25" s="31"/>
      <c r="C25" s="31"/>
      <c r="D25" s="35"/>
      <c r="E25" s="31"/>
    </row>
    <row r="26" spans="1:5" ht="20.100000000000001" customHeight="1"/>
    <row r="27" spans="1:5" ht="20.100000000000001" customHeight="1">
      <c r="A27" s="36"/>
    </row>
    <row r="28" spans="1:5" ht="20.100000000000001" customHeight="1"/>
    <row r="29" spans="1:5" ht="20.100000000000001" customHeight="1"/>
    <row r="30" spans="1:5" ht="20.100000000000001" customHeight="1">
      <c r="A30" s="36"/>
    </row>
    <row r="31" spans="1:5" ht="20.100000000000001" customHeight="1"/>
    <row r="32" spans="1:5" ht="20.100000000000001" customHeight="1">
      <c r="A32" s="36"/>
    </row>
    <row r="33" spans="1:1" ht="20.100000000000001" customHeight="1"/>
    <row r="34" spans="1:1" ht="20.100000000000001" customHeight="1">
      <c r="A34" s="36"/>
    </row>
    <row r="35" spans="1:1" ht="20.100000000000001" customHeight="1"/>
    <row r="36" spans="1:1" ht="20.100000000000001" customHeight="1"/>
    <row r="37" spans="1:1" ht="20.100000000000001" customHeight="1"/>
    <row r="38" spans="1:1" ht="20.100000000000001" customHeight="1"/>
  </sheetData>
  <sheetProtection algorithmName="SHA-512" hashValue="Kiq4BKCRMaFCX8OoIWgj2TpAMFMv3zFgclZO4ez3qDNKTfE04LWMwUoozc4UmCvlyP5PLYU8ozZY1ADDg1mogA==" saltValue="3S4TRwl/JBUExdKHjfK4LQ==" spinCount="100000" sheet="1" objects="1" scenarios="1" formatCells="0" formatColumns="0" formatRows="0" selectLockedCells="1"/>
  <customSheetViews>
    <customSheetView guid="{70B78559-AE2A-4A85-855C-A3044383137A}" scale="160" showPageBreaks="1" showGridLines="0" fitToPage="1" printArea="1" view="pageBreakPreview">
      <selection activeCell="E23" sqref="E23"/>
      <pageMargins left="0.75" right="0.63" top="0.57999999999999996" bottom="0.6" header="0.34" footer="0.35"/>
      <pageSetup orientation="portrait" r:id="rId1"/>
      <headerFooter alignWithMargins="0">
        <oddFooter>&amp;R&amp;"Book Antiqua,Bold"&amp;8 Page &amp;P of &amp;N</oddFooter>
      </headerFooter>
    </customSheetView>
    <customSheetView guid="{05855B4F-D61E-4C97-B759-B2F96767F6F8}" showPageBreaks="1" showGridLines="0" fitToPage="1" printArea="1">
      <selection activeCell="G8" sqref="G8"/>
      <pageMargins left="0.75" right="0.63" top="0.57999999999999996" bottom="0.6" header="0.34" footer="0.35"/>
      <pageSetup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3"/>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7"/>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0"/>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2"/>
      <headerFooter alignWithMargins="0">
        <oddFooter>&amp;R&amp;"Book Antiqua,Bold"&amp;8 Page &amp;P of &amp;N</oddFooter>
      </headerFooter>
    </customSheetView>
    <customSheetView guid="{C2AA7D00-0147-453A-B0DA-364C4F1294A6}" scale="115" showPageBreaks="1" showGridLines="0" fitToPage="1" printArea="1" view="pageBreakPreview">
      <selection activeCell="E23" sqref="E23"/>
      <pageMargins left="0.75" right="0.63" top="0.57999999999999996" bottom="0.6" header="0.34" footer="0.35"/>
      <pageSetup orientation="portrait" r:id="rId23"/>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orientation="portrait" r:id="rId24"/>
  <headerFooter alignWithMargins="0">
    <oddFooter>&amp;R&amp;"Book Antiqua,Bold"&amp;8 Page &amp;P of &amp;N</oddFooter>
  </headerFooter>
  <drawing r:id="rId2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K65"/>
  <sheetViews>
    <sheetView showGridLines="0" view="pageBreakPreview" topLeftCell="A4" zoomScale="90" zoomScaleSheetLayoutView="90" workbookViewId="0">
      <selection activeCell="E22" sqref="E22"/>
    </sheetView>
  </sheetViews>
  <sheetFormatPr defaultRowHeight="16.5"/>
  <cols>
    <col min="1" max="1" width="12.140625" style="27" customWidth="1"/>
    <col min="2" max="2" width="20.5703125" style="27" customWidth="1"/>
    <col min="3" max="3" width="11.42578125" style="27" customWidth="1"/>
    <col min="4" max="4" width="21.7109375" style="27" customWidth="1"/>
    <col min="5" max="5" width="24.7109375" style="27" customWidth="1"/>
    <col min="6" max="6" width="24.5703125" style="27" customWidth="1"/>
    <col min="7" max="7" width="22.85546875" style="27" customWidth="1"/>
    <col min="8" max="8" width="36.28515625" style="27" customWidth="1"/>
    <col min="9" max="10" width="9.140625" style="22"/>
    <col min="11" max="16384" width="9.140625" style="23"/>
  </cols>
  <sheetData>
    <row r="1" spans="1:11" ht="33.75" customHeight="1">
      <c r="A1" s="699" t="str">
        <f>'Attach 3(JV)'!A1</f>
        <v>Specification No. :CC/NT/W-IT/DOM/A06/24/08843</v>
      </c>
      <c r="B1" s="699"/>
      <c r="C1" s="699"/>
      <c r="D1" s="699"/>
      <c r="E1" s="261"/>
      <c r="F1" s="261"/>
      <c r="G1" s="261"/>
      <c r="H1" s="264"/>
    </row>
    <row r="2" spans="1:11" ht="15" customHeight="1"/>
    <row r="3" spans="1:11" ht="64.5" customHeight="1">
      <c r="A3" s="943" t="str">
        <f>'Attach 3(JV)'!A3</f>
        <v>Package DC-IT-1 : Supply, Installation &amp; Maintenance of IT/Cloud infrastructure of Data Centre at Manesar for Establishment of Pilot Data Centre at POWERGRID Manesar by PowerTel.</v>
      </c>
      <c r="B3" s="943"/>
      <c r="C3" s="943"/>
      <c r="D3" s="943"/>
      <c r="E3" s="943"/>
      <c r="F3" s="943"/>
      <c r="G3" s="943"/>
      <c r="H3" s="943"/>
      <c r="I3" s="25"/>
      <c r="J3" s="24"/>
    </row>
    <row r="4" spans="1:11" ht="15" customHeight="1">
      <c r="A4" s="26"/>
      <c r="J4" s="28"/>
      <c r="K4" s="11"/>
    </row>
    <row r="5" spans="1:11" ht="20.100000000000001" customHeight="1">
      <c r="A5" s="700" t="s">
        <v>332</v>
      </c>
      <c r="B5" s="700"/>
      <c r="C5" s="700"/>
      <c r="D5" s="700"/>
      <c r="E5" s="700"/>
      <c r="F5" s="700"/>
      <c r="G5" s="700"/>
      <c r="H5" s="700"/>
      <c r="J5" s="28"/>
      <c r="K5" s="11"/>
    </row>
    <row r="6" spans="1:11" ht="12.75" customHeight="1">
      <c r="A6" s="30"/>
      <c r="J6" s="28"/>
      <c r="K6" s="11"/>
    </row>
    <row r="7" spans="1:11" ht="20.100000000000001" customHeight="1">
      <c r="A7" s="31" t="str">
        <f>'Attach 3(JV)'!A7</f>
        <v>Bidder’s Name and Address (the Bidder) :</v>
      </c>
      <c r="H7" s="367" t="str">
        <f>'Attach 3(JV)'!E7</f>
        <v>To:</v>
      </c>
      <c r="J7" s="28"/>
      <c r="K7" s="11"/>
    </row>
    <row r="8" spans="1:11" ht="36" customHeight="1">
      <c r="A8" s="698" t="str">
        <f>'Attach 3(JV)'!A8</f>
        <v/>
      </c>
      <c r="B8" s="698"/>
      <c r="C8" s="698"/>
      <c r="D8" s="698"/>
      <c r="E8" s="645"/>
      <c r="F8" s="645"/>
      <c r="G8" s="645"/>
      <c r="H8" s="11" t="str">
        <f>'Attach 3(JV)'!E8</f>
        <v>Contract Services</v>
      </c>
      <c r="J8" s="28"/>
      <c r="K8" s="11"/>
    </row>
    <row r="9" spans="1:11" ht="20.100000000000001" customHeight="1">
      <c r="A9" s="13" t="s">
        <v>308</v>
      </c>
      <c r="B9" s="702" t="str">
        <f>'Attach 3(JV)'!B9</f>
        <v/>
      </c>
      <c r="C9" s="702"/>
      <c r="D9" s="702"/>
      <c r="E9" s="561"/>
      <c r="F9" s="561"/>
      <c r="G9" s="561"/>
      <c r="H9" s="11" t="str">
        <f>'Attach 3(JV)'!E9</f>
        <v>Power Grid Corporation of India Ltd.,</v>
      </c>
      <c r="J9" s="28"/>
      <c r="K9" s="11"/>
    </row>
    <row r="10" spans="1:11" ht="20.100000000000001" customHeight="1">
      <c r="A10" s="13" t="s">
        <v>310</v>
      </c>
      <c r="B10" s="702" t="str">
        <f>'Attach 3(JV)'!B10</f>
        <v/>
      </c>
      <c r="C10" s="702"/>
      <c r="D10" s="702"/>
      <c r="E10" s="561"/>
      <c r="F10" s="561"/>
      <c r="G10" s="561"/>
      <c r="H10" s="11" t="str">
        <f>'Attach 3(JV)'!E10</f>
        <v>"Saudamini", Plot No. 2, Sector 29</v>
      </c>
      <c r="J10" s="28"/>
      <c r="K10" s="11"/>
    </row>
    <row r="11" spans="1:11" ht="20.100000000000001" customHeight="1">
      <c r="B11" s="702" t="str">
        <f>'Attach 3(JV)'!B11</f>
        <v/>
      </c>
      <c r="C11" s="702"/>
      <c r="D11" s="702"/>
      <c r="E11" s="561"/>
      <c r="F11" s="561"/>
      <c r="G11" s="561"/>
      <c r="H11" s="11" t="str">
        <f>'Attach 3(JV)'!E11</f>
        <v>Gurgaon (Haryana) - 122001</v>
      </c>
    </row>
    <row r="12" spans="1:11" ht="20.100000000000001" customHeight="1">
      <c r="A12" s="30"/>
      <c r="B12" s="702" t="str">
        <f>'Attach 3(JV)'!B12</f>
        <v/>
      </c>
      <c r="C12" s="702"/>
      <c r="D12" s="702"/>
      <c r="E12" s="561"/>
      <c r="F12" s="561"/>
      <c r="G12" s="561"/>
      <c r="H12" s="12"/>
    </row>
    <row r="13" spans="1:11" ht="13.5" customHeight="1">
      <c r="A13" s="30"/>
      <c r="B13" s="106"/>
      <c r="C13" s="106"/>
      <c r="D13" s="106"/>
      <c r="E13" s="106"/>
      <c r="F13" s="106"/>
      <c r="G13" s="106"/>
    </row>
    <row r="14" spans="1:11" ht="20.100000000000001" customHeight="1">
      <c r="A14" s="27" t="s">
        <v>303</v>
      </c>
    </row>
    <row r="15" spans="1:11" ht="15" customHeight="1">
      <c r="A15" s="30"/>
    </row>
    <row r="16" spans="1:11" ht="54" customHeight="1">
      <c r="A16" s="712"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Package DC-IT-1 : Supply, Installation &amp; Maintenance of IT/Cloud infrastructure of Data Centre at Manesar for Establishment of Pilot Data Centre at POWERGRID Manesar by PowerTel. for the period commencing from the effective date of Contract to us :</v>
      </c>
      <c r="B16" s="712"/>
      <c r="C16" s="712"/>
      <c r="D16" s="712"/>
      <c r="E16" s="712"/>
      <c r="F16" s="712"/>
      <c r="G16" s="712"/>
      <c r="H16" s="712"/>
      <c r="I16" s="32"/>
      <c r="J16" s="32"/>
    </row>
    <row r="17" spans="1:10" ht="14.25" customHeight="1">
      <c r="A17" s="30"/>
      <c r="B17" s="30"/>
      <c r="C17" s="30"/>
      <c r="D17" s="30"/>
      <c r="E17" s="30"/>
      <c r="F17" s="30"/>
      <c r="G17" s="30"/>
      <c r="H17" s="30"/>
      <c r="I17" s="32"/>
      <c r="J17" s="32"/>
    </row>
    <row r="18" spans="1:10" ht="33" customHeight="1">
      <c r="A18" s="954" t="s">
        <v>306</v>
      </c>
      <c r="B18" s="944" t="s">
        <v>344</v>
      </c>
      <c r="C18" s="945"/>
      <c r="D18" s="946"/>
      <c r="E18" s="944" t="s">
        <v>956</v>
      </c>
      <c r="F18" s="945"/>
      <c r="G18" s="945"/>
      <c r="H18" s="945"/>
      <c r="I18" s="32"/>
      <c r="J18" s="32"/>
    </row>
    <row r="19" spans="1:10" ht="33" customHeight="1">
      <c r="A19" s="955"/>
      <c r="B19" s="947"/>
      <c r="C19" s="948"/>
      <c r="D19" s="949"/>
      <c r="E19" s="953" t="str">
        <f>A3</f>
        <v>Package DC-IT-1 : Supply, Installation &amp; Maintenance of IT/Cloud infrastructure of Data Centre at Manesar for Establishment of Pilot Data Centre at POWERGRID Manesar by PowerTel.</v>
      </c>
      <c r="F19" s="953"/>
      <c r="G19" s="953"/>
      <c r="H19" s="953"/>
      <c r="I19" s="32"/>
      <c r="J19" s="32"/>
    </row>
    <row r="20" spans="1:10" ht="41.25" customHeight="1">
      <c r="A20" s="956"/>
      <c r="B20" s="950"/>
      <c r="C20" s="951"/>
      <c r="D20" s="952"/>
      <c r="E20" s="650" t="s">
        <v>957</v>
      </c>
      <c r="F20" s="650" t="s">
        <v>958</v>
      </c>
      <c r="G20" s="650" t="s">
        <v>959</v>
      </c>
      <c r="H20" s="650" t="s">
        <v>960</v>
      </c>
      <c r="I20" s="32"/>
      <c r="J20" s="32"/>
    </row>
    <row r="21" spans="1:10" ht="20.100000000000001" customHeight="1">
      <c r="A21" s="938">
        <v>1</v>
      </c>
      <c r="B21" s="936" t="s">
        <v>333</v>
      </c>
      <c r="C21" s="936"/>
      <c r="D21" s="936"/>
      <c r="E21" s="647"/>
      <c r="F21" s="647"/>
      <c r="G21" s="647"/>
      <c r="H21" s="42"/>
      <c r="I21" s="32"/>
      <c r="J21" s="32"/>
    </row>
    <row r="22" spans="1:10" ht="20.100000000000001" customHeight="1">
      <c r="A22" s="938"/>
      <c r="B22" s="937" t="s">
        <v>334</v>
      </c>
      <c r="C22" s="937"/>
      <c r="D22" s="937"/>
      <c r="E22" s="102"/>
      <c r="F22" s="102"/>
      <c r="G22" s="102"/>
      <c r="H22" s="102"/>
      <c r="I22" s="32"/>
      <c r="J22" s="32"/>
    </row>
    <row r="23" spans="1:10" ht="20.100000000000001" customHeight="1">
      <c r="A23" s="938"/>
      <c r="B23" s="939" t="s">
        <v>335</v>
      </c>
      <c r="C23" s="939"/>
      <c r="D23" s="939"/>
      <c r="E23" s="103"/>
      <c r="F23" s="103"/>
      <c r="G23" s="103"/>
      <c r="H23" s="103"/>
      <c r="I23" s="32"/>
      <c r="J23" s="32"/>
    </row>
    <row r="24" spans="1:10" ht="20.100000000000001" customHeight="1">
      <c r="A24" s="938">
        <v>2</v>
      </c>
      <c r="B24" s="936" t="s">
        <v>336</v>
      </c>
      <c r="C24" s="936"/>
      <c r="D24" s="936"/>
      <c r="E24" s="647"/>
      <c r="F24" s="647"/>
      <c r="G24" s="647"/>
      <c r="H24" s="104"/>
      <c r="I24" s="32"/>
      <c r="J24" s="32"/>
    </row>
    <row r="25" spans="1:10" ht="20.100000000000001" customHeight="1">
      <c r="A25" s="938"/>
      <c r="B25" s="937" t="s">
        <v>334</v>
      </c>
      <c r="C25" s="937"/>
      <c r="D25" s="937"/>
      <c r="E25" s="103"/>
      <c r="F25" s="103"/>
      <c r="G25" s="103"/>
      <c r="H25" s="102"/>
      <c r="I25" s="32"/>
      <c r="J25" s="32"/>
    </row>
    <row r="26" spans="1:10" ht="20.100000000000001" customHeight="1">
      <c r="A26" s="938"/>
      <c r="B26" s="939" t="s">
        <v>335</v>
      </c>
      <c r="C26" s="939"/>
      <c r="D26" s="939"/>
      <c r="E26" s="103"/>
      <c r="F26" s="103"/>
      <c r="G26" s="103"/>
      <c r="H26" s="103"/>
      <c r="I26" s="32"/>
      <c r="J26" s="32"/>
    </row>
    <row r="27" spans="1:10" ht="20.100000000000001" hidden="1" customHeight="1">
      <c r="A27" s="938">
        <v>3</v>
      </c>
      <c r="B27" s="936" t="s">
        <v>337</v>
      </c>
      <c r="C27" s="936"/>
      <c r="D27" s="936"/>
      <c r="E27" s="647"/>
      <c r="F27" s="647"/>
      <c r="G27" s="647"/>
      <c r="H27" s="104"/>
      <c r="I27" s="32"/>
      <c r="J27" s="32"/>
    </row>
    <row r="28" spans="1:10" ht="20.100000000000001" hidden="1" customHeight="1">
      <c r="A28" s="938"/>
      <c r="B28" s="937" t="s">
        <v>334</v>
      </c>
      <c r="C28" s="937"/>
      <c r="D28" s="937"/>
      <c r="E28" s="648"/>
      <c r="F28" s="648"/>
      <c r="G28" s="648"/>
      <c r="H28" s="102"/>
      <c r="I28" s="32"/>
      <c r="J28" s="32"/>
    </row>
    <row r="29" spans="1:10" ht="20.100000000000001" hidden="1" customHeight="1">
      <c r="A29" s="938"/>
      <c r="B29" s="939" t="s">
        <v>335</v>
      </c>
      <c r="C29" s="939"/>
      <c r="D29" s="939"/>
      <c r="E29" s="646"/>
      <c r="F29" s="646"/>
      <c r="G29" s="646"/>
      <c r="H29" s="103"/>
      <c r="I29" s="32"/>
      <c r="J29" s="32"/>
    </row>
    <row r="30" spans="1:10" ht="20.100000000000001" hidden="1" customHeight="1">
      <c r="A30" s="938">
        <v>4</v>
      </c>
      <c r="B30" s="936" t="s">
        <v>338</v>
      </c>
      <c r="C30" s="936"/>
      <c r="D30" s="936"/>
      <c r="E30" s="647"/>
      <c r="F30" s="647"/>
      <c r="G30" s="647"/>
      <c r="H30" s="104"/>
      <c r="I30" s="32"/>
      <c r="J30" s="32"/>
    </row>
    <row r="31" spans="1:10" ht="20.100000000000001" hidden="1" customHeight="1">
      <c r="A31" s="938"/>
      <c r="B31" s="937" t="s">
        <v>334</v>
      </c>
      <c r="C31" s="937"/>
      <c r="D31" s="937"/>
      <c r="E31" s="648"/>
      <c r="F31" s="648"/>
      <c r="G31" s="648"/>
      <c r="H31" s="102"/>
      <c r="I31" s="32"/>
      <c r="J31" s="32"/>
    </row>
    <row r="32" spans="1:10" ht="20.100000000000001" hidden="1" customHeight="1">
      <c r="A32" s="938"/>
      <c r="B32" s="939" t="s">
        <v>335</v>
      </c>
      <c r="C32" s="939"/>
      <c r="D32" s="939"/>
      <c r="E32" s="646"/>
      <c r="F32" s="646"/>
      <c r="G32" s="646"/>
      <c r="H32" s="103"/>
      <c r="I32" s="32"/>
      <c r="J32" s="32"/>
    </row>
    <row r="33" spans="1:11" ht="20.100000000000001" customHeight="1">
      <c r="A33" s="938">
        <v>3</v>
      </c>
      <c r="B33" s="936" t="s">
        <v>339</v>
      </c>
      <c r="C33" s="936"/>
      <c r="D33" s="936"/>
      <c r="E33" s="647"/>
      <c r="F33" s="647"/>
      <c r="G33" s="647"/>
      <c r="H33" s="104"/>
      <c r="I33" s="32"/>
      <c r="J33" s="32"/>
    </row>
    <row r="34" spans="1:11" ht="20.100000000000001" customHeight="1">
      <c r="A34" s="938"/>
      <c r="B34" s="937" t="s">
        <v>334</v>
      </c>
      <c r="C34" s="937"/>
      <c r="D34" s="937"/>
      <c r="E34" s="102"/>
      <c r="F34" s="102"/>
      <c r="G34" s="102"/>
      <c r="H34" s="102"/>
      <c r="I34" s="32"/>
      <c r="J34" s="32"/>
    </row>
    <row r="35" spans="1:11" ht="20.100000000000001" customHeight="1">
      <c r="A35" s="938"/>
      <c r="B35" s="939" t="s">
        <v>335</v>
      </c>
      <c r="C35" s="939"/>
      <c r="D35" s="939"/>
      <c r="E35" s="103"/>
      <c r="F35" s="103"/>
      <c r="G35" s="103"/>
      <c r="H35" s="103"/>
      <c r="I35" s="32"/>
      <c r="J35" s="32"/>
    </row>
    <row r="36" spans="1:11" ht="20.100000000000001" customHeight="1">
      <c r="A36" s="41">
        <v>4</v>
      </c>
      <c r="B36" s="941" t="s">
        <v>340</v>
      </c>
      <c r="C36" s="941"/>
      <c r="D36" s="941"/>
      <c r="E36" s="105"/>
      <c r="F36" s="105"/>
      <c r="G36" s="105"/>
      <c r="H36" s="105"/>
      <c r="I36" s="32"/>
      <c r="J36" s="32"/>
    </row>
    <row r="37" spans="1:11" ht="20.100000000000001" customHeight="1">
      <c r="A37" s="938">
        <v>5</v>
      </c>
      <c r="B37" s="936" t="s">
        <v>341</v>
      </c>
      <c r="C37" s="936"/>
      <c r="D37" s="936"/>
      <c r="E37" s="647"/>
      <c r="F37" s="647"/>
      <c r="G37" s="647"/>
      <c r="H37" s="104"/>
      <c r="I37" s="32"/>
      <c r="J37" s="32"/>
    </row>
    <row r="38" spans="1:11" ht="20.100000000000001" customHeight="1">
      <c r="A38" s="938"/>
      <c r="B38" s="937" t="s">
        <v>334</v>
      </c>
      <c r="C38" s="937"/>
      <c r="D38" s="937"/>
      <c r="E38" s="102"/>
      <c r="F38" s="102"/>
      <c r="G38" s="102"/>
      <c r="H38" s="102"/>
      <c r="I38" s="32"/>
      <c r="J38" s="32"/>
    </row>
    <row r="39" spans="1:11" ht="20.100000000000001" customHeight="1">
      <c r="A39" s="938"/>
      <c r="B39" s="939" t="s">
        <v>335</v>
      </c>
      <c r="C39" s="939"/>
      <c r="D39" s="939"/>
      <c r="E39" s="103"/>
      <c r="F39" s="103"/>
      <c r="G39" s="103"/>
      <c r="H39" s="103"/>
      <c r="I39" s="32"/>
      <c r="J39" s="32"/>
    </row>
    <row r="40" spans="1:11" ht="20.100000000000001" customHeight="1">
      <c r="A40" s="938">
        <v>6</v>
      </c>
      <c r="B40" s="936" t="s">
        <v>342</v>
      </c>
      <c r="C40" s="936"/>
      <c r="D40" s="936"/>
      <c r="E40" s="647"/>
      <c r="F40" s="647"/>
      <c r="G40" s="647"/>
      <c r="H40" s="104"/>
      <c r="I40" s="32"/>
      <c r="J40" s="32"/>
    </row>
    <row r="41" spans="1:11" ht="20.100000000000001" customHeight="1">
      <c r="A41" s="938"/>
      <c r="B41" s="937" t="s">
        <v>334</v>
      </c>
      <c r="C41" s="937"/>
      <c r="D41" s="937"/>
      <c r="E41" s="102"/>
      <c r="F41" s="102"/>
      <c r="G41" s="102"/>
      <c r="H41" s="102"/>
      <c r="I41" s="32"/>
      <c r="J41" s="32"/>
    </row>
    <row r="42" spans="1:11" ht="20.100000000000001" customHeight="1">
      <c r="A42" s="938"/>
      <c r="B42" s="939" t="s">
        <v>335</v>
      </c>
      <c r="C42" s="939"/>
      <c r="D42" s="939"/>
      <c r="E42" s="103"/>
      <c r="F42" s="103"/>
      <c r="G42" s="103"/>
      <c r="H42" s="103"/>
      <c r="I42" s="32"/>
      <c r="J42" s="32"/>
    </row>
    <row r="43" spans="1:11" ht="20.100000000000001" customHeight="1">
      <c r="A43" s="938">
        <v>7</v>
      </c>
      <c r="B43" s="936" t="s">
        <v>343</v>
      </c>
      <c r="C43" s="936"/>
      <c r="D43" s="936"/>
      <c r="E43" s="647"/>
      <c r="F43" s="647"/>
      <c r="G43" s="647"/>
      <c r="H43" s="104"/>
    </row>
    <row r="44" spans="1:11" ht="20.100000000000001" customHeight="1">
      <c r="A44" s="938"/>
      <c r="B44" s="937" t="s">
        <v>334</v>
      </c>
      <c r="C44" s="937"/>
      <c r="D44" s="937"/>
      <c r="E44" s="102"/>
      <c r="F44" s="102"/>
      <c r="G44" s="102"/>
      <c r="H44" s="103"/>
    </row>
    <row r="45" spans="1:11" ht="20.100000000000001" customHeight="1">
      <c r="A45" s="938"/>
      <c r="B45" s="939" t="s">
        <v>335</v>
      </c>
      <c r="C45" s="939"/>
      <c r="D45" s="939"/>
      <c r="E45" s="103"/>
      <c r="F45" s="103"/>
      <c r="G45" s="103"/>
      <c r="H45" s="103"/>
    </row>
    <row r="46" spans="1:11" ht="15" customHeight="1">
      <c r="A46" s="940" t="str">
        <f>IF(H45&gt;104, "You are exceeding the completion schedule for the subject package (Lot-II) as specified in the bidding documents.", "")</f>
        <v/>
      </c>
      <c r="B46" s="940"/>
      <c r="C46" s="940"/>
      <c r="D46" s="940"/>
      <c r="E46" s="940"/>
      <c r="F46" s="940"/>
      <c r="G46" s="940"/>
      <c r="H46" s="940"/>
      <c r="J46" s="28"/>
      <c r="K46" s="11"/>
    </row>
    <row r="47" spans="1:11" ht="15" customHeight="1">
      <c r="A47" s="940" t="str">
        <f>IF(G45&gt;85, "You are exceeding the completion schedule for the subject package (Lot- I Batch-3) as specified in the bidding documents.", "")</f>
        <v/>
      </c>
      <c r="B47" s="940"/>
      <c r="C47" s="940"/>
      <c r="D47" s="940"/>
      <c r="E47" s="940"/>
      <c r="F47" s="940"/>
      <c r="G47" s="940"/>
      <c r="H47" s="940"/>
      <c r="J47" s="28"/>
      <c r="K47" s="11"/>
    </row>
    <row r="48" spans="1:11" ht="15" customHeight="1">
      <c r="A48" s="940" t="str">
        <f>IF(F45&gt;68, "You are exceeding the completion schedule for the subject package (Lot- I Batch-2) as specified in the bidding documents.", "")</f>
        <v/>
      </c>
      <c r="B48" s="940"/>
      <c r="C48" s="940"/>
      <c r="D48" s="940"/>
      <c r="E48" s="940"/>
      <c r="F48" s="940"/>
      <c r="G48" s="940"/>
      <c r="H48" s="940"/>
      <c r="J48" s="28"/>
      <c r="K48" s="11"/>
    </row>
    <row r="49" spans="1:11" ht="15" customHeight="1">
      <c r="A49" s="940" t="str">
        <f>IF(E45&gt;34, "You are exceeding the completion schedule for the subject package (Lot- I Batch-1) as specified in the bidding documents.", "")</f>
        <v/>
      </c>
      <c r="B49" s="940"/>
      <c r="C49" s="940"/>
      <c r="D49" s="940"/>
      <c r="E49" s="940"/>
      <c r="F49" s="940"/>
      <c r="G49" s="940"/>
      <c r="H49" s="940"/>
      <c r="J49" s="28"/>
      <c r="K49" s="11"/>
    </row>
    <row r="50" spans="1:11" ht="18" customHeight="1">
      <c r="A50" s="649"/>
    </row>
    <row r="51" spans="1:11" ht="21" customHeight="1">
      <c r="A51" s="34" t="s">
        <v>6</v>
      </c>
      <c r="B51" s="60" t="str">
        <f>'Attach 3(JV)'!B16</f>
        <v/>
      </c>
      <c r="E51" s="31"/>
      <c r="F51" s="31"/>
      <c r="G51" s="35" t="str">
        <f>'Attach 3(JV)'!D16</f>
        <v>Printed Name :</v>
      </c>
      <c r="H51" s="206" t="str">
        <f>'Attach 3(JV)'!E16</f>
        <v/>
      </c>
    </row>
    <row r="52" spans="1:11" ht="22.5" customHeight="1">
      <c r="A52" s="34" t="s">
        <v>7</v>
      </c>
      <c r="B52" s="206" t="str">
        <f>'Attach 3(JV)'!B17</f>
        <v/>
      </c>
      <c r="E52" s="31"/>
      <c r="F52" s="31"/>
      <c r="G52" s="35" t="str">
        <f>'Attach 3(JV)'!D17</f>
        <v>Designation :</v>
      </c>
      <c r="H52" s="206" t="str">
        <f>'Attach 3(JV)'!E17</f>
        <v/>
      </c>
    </row>
    <row r="53" spans="1:11" ht="8.25" customHeight="1">
      <c r="D53" s="35"/>
      <c r="E53" s="35"/>
      <c r="F53" s="35"/>
      <c r="G53" s="35"/>
      <c r="H53" s="38"/>
    </row>
    <row r="54" spans="1:11" ht="12" customHeight="1">
      <c r="A54" s="36"/>
    </row>
    <row r="55" spans="1:11" ht="51" customHeight="1">
      <c r="A55" s="44" t="s">
        <v>347</v>
      </c>
      <c r="B55" s="942" t="s">
        <v>346</v>
      </c>
      <c r="C55" s="942"/>
      <c r="D55" s="942"/>
      <c r="E55" s="942"/>
      <c r="F55" s="942"/>
      <c r="G55" s="942"/>
      <c r="H55" s="942"/>
    </row>
    <row r="56" spans="1:11" ht="20.100000000000001" customHeight="1"/>
    <row r="57" spans="1:11" ht="20.100000000000001" customHeight="1">
      <c r="A57" s="36"/>
    </row>
    <row r="58" spans="1:11" ht="20.100000000000001" customHeight="1"/>
    <row r="59" spans="1:11" ht="20.100000000000001" customHeight="1">
      <c r="A59" s="36"/>
    </row>
    <row r="60" spans="1:11" ht="20.100000000000001" customHeight="1"/>
    <row r="61" spans="1:11" ht="20.100000000000001" customHeight="1">
      <c r="A61" s="36"/>
    </row>
    <row r="62" spans="1:11" ht="20.100000000000001" customHeight="1"/>
    <row r="63" spans="1:11" ht="20.100000000000001" customHeight="1"/>
    <row r="64" spans="1:11" ht="20.100000000000001" customHeight="1"/>
    <row r="65" ht="20.100000000000001" customHeight="1"/>
  </sheetData>
  <sheetProtection algorithmName="SHA-512" hashValue="aGr9/p8zT7sVUgw/Y/Y5jOhqQmxzO4N1TaiRQfqsJMxXrEhUmR5VdDOBe9sUknIUzsFJj9Q94kc1mytn2xf3sw==" saltValue="qYpx89gi+sXlyIfHJF87bg==" spinCount="100000" sheet="1" formatRows="0" selectLockedCells="1"/>
  <customSheetViews>
    <customSheetView guid="{70B78559-AE2A-4A85-855C-A3044383137A}" scale="90" showPageBreaks="1" showGridLines="0" fitToPage="1" printArea="1" view="pageBreakPreview">
      <selection activeCell="E21" sqref="E21"/>
      <pageMargins left="0.45" right="0.38" top="0.57999999999999996" bottom="0.6" header="0.34" footer="0.35"/>
      <pageSetup scale="89" fitToHeight="0" orientation="portrait" r:id="rId1"/>
      <headerFooter alignWithMargins="0">
        <oddFooter>&amp;R&amp;"Book Antiqua,Bold"&amp;8 Page &amp;P of &amp;N</oddFooter>
      </headerFooter>
    </customSheetView>
    <customSheetView guid="{05855B4F-D61E-4C97-B759-B2F96767F6F8}" scale="90" showPageBreaks="1" showGridLines="0" fitToPage="1" printArea="1" view="pageBreakPreview" topLeftCell="A19">
      <selection activeCell="E44" sqref="E44"/>
      <pageMargins left="0.45" right="0.38" top="0.57999999999999996" bottom="0.6" header="0.34" footer="0.35"/>
      <pageSetup scale="89" fitToHeight="0" orientation="portrait" r:id="rId2"/>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4"/>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5"/>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0"/>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3"/>
      <headerFooter alignWithMargins="0">
        <oddFooter>&amp;R&amp;"Book Antiqua,Bold"&amp;8 Page &amp;P of &amp;N</oddFooter>
      </headerFooter>
    </customSheetView>
    <customSheetView guid="{C2AA7D00-0147-453A-B0DA-364C4F1294A6}" scale="90" showPageBreaks="1" showGridLines="0" fitToPage="1" printArea="1" view="pageBreakPreview" topLeftCell="A21">
      <selection activeCell="E44" sqref="E44"/>
      <pageMargins left="0.45" right="0.38" top="0.57999999999999996" bottom="0.6" header="0.34" footer="0.35"/>
      <pageSetup scale="89" fitToHeight="0" orientation="portrait" r:id="rId24"/>
      <headerFooter alignWithMargins="0">
        <oddFooter>&amp;R&amp;"Book Antiqua,Bold"&amp;8 Page &amp;P of &amp;N</oddFooter>
      </headerFooter>
    </customSheetView>
  </customSheetViews>
  <mergeCells count="51">
    <mergeCell ref="A3:H3"/>
    <mergeCell ref="A47:H47"/>
    <mergeCell ref="A48:H48"/>
    <mergeCell ref="A49:H49"/>
    <mergeCell ref="A16:H16"/>
    <mergeCell ref="B18:D20"/>
    <mergeCell ref="B12:D12"/>
    <mergeCell ref="B23:D23"/>
    <mergeCell ref="A21:A23"/>
    <mergeCell ref="E18:H18"/>
    <mergeCell ref="E19:H19"/>
    <mergeCell ref="B28:D28"/>
    <mergeCell ref="A18:A20"/>
    <mergeCell ref="B21:D21"/>
    <mergeCell ref="B22:D22"/>
    <mergeCell ref="B55:H55"/>
    <mergeCell ref="B45:D45"/>
    <mergeCell ref="B44:D44"/>
    <mergeCell ref="B30:D30"/>
    <mergeCell ref="A27:A29"/>
    <mergeCell ref="B26:D26"/>
    <mergeCell ref="B25:D25"/>
    <mergeCell ref="B33:D33"/>
    <mergeCell ref="A46:H46"/>
    <mergeCell ref="A37:A39"/>
    <mergeCell ref="B35:D35"/>
    <mergeCell ref="B42:D42"/>
    <mergeCell ref="B36:D36"/>
    <mergeCell ref="B37:D37"/>
    <mergeCell ref="A40:A42"/>
    <mergeCell ref="B39:D39"/>
    <mergeCell ref="A43:A45"/>
    <mergeCell ref="A33:A35"/>
    <mergeCell ref="B41:D41"/>
    <mergeCell ref="B40:D40"/>
    <mergeCell ref="A1:D1"/>
    <mergeCell ref="B9:D9"/>
    <mergeCell ref="B43:D43"/>
    <mergeCell ref="B38:D38"/>
    <mergeCell ref="A8:D8"/>
    <mergeCell ref="A24:A26"/>
    <mergeCell ref="B31:D31"/>
    <mergeCell ref="A30:A32"/>
    <mergeCell ref="B10:D10"/>
    <mergeCell ref="B29:D29"/>
    <mergeCell ref="B24:D24"/>
    <mergeCell ref="B11:D11"/>
    <mergeCell ref="A5:H5"/>
    <mergeCell ref="B32:D32"/>
    <mergeCell ref="B34:D34"/>
    <mergeCell ref="B27:D27"/>
  </mergeCells>
  <phoneticPr fontId="7" type="noConversion"/>
  <dataValidations count="2">
    <dataValidation type="decimal" allowBlank="1" showInputMessage="1" showErrorMessage="1" error="Enter period in numeric figure only !" sqref="H22:H44" xr:uid="{00000000-0002-0000-0C00-000000000000}">
      <formula1>0</formula1>
      <formula2>100</formula2>
    </dataValidation>
    <dataValidation errorStyle="warning" allowBlank="1" showInputMessage="1" showErrorMessage="1" sqref="H45" xr:uid="{A2644E0E-36B9-4795-8302-D49F4E870AC8}"/>
  </dataValidations>
  <pageMargins left="0.45" right="0.38" top="0.57999999999999996" bottom="0.6" header="0.34" footer="0.35"/>
  <pageSetup scale="62" fitToHeight="0" orientation="portrait" r:id="rId25"/>
  <headerFooter alignWithMargins="0">
    <oddFooter>&amp;R&amp;"Book Antiqua,Bold"&amp;8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30"/>
  <sheetViews>
    <sheetView showGridLines="0" view="pageBreakPreview" zoomScaleSheetLayoutView="100" workbookViewId="0">
      <selection activeCell="E8" sqref="E8"/>
    </sheetView>
  </sheetViews>
  <sheetFormatPr defaultRowHeight="16.5"/>
  <cols>
    <col min="1" max="1" width="12.140625" style="5" customWidth="1"/>
    <col min="2" max="2" width="20.5703125" style="5" customWidth="1"/>
    <col min="3" max="3" width="11.42578125" style="5" customWidth="1"/>
    <col min="4" max="4" width="21.140625" style="5" customWidth="1"/>
    <col min="5" max="5" width="28.7109375" style="5" customWidth="1"/>
    <col min="6" max="6" width="35.7109375" style="1" customWidth="1"/>
    <col min="7" max="8" width="9.140625" style="1" customWidth="1"/>
  </cols>
  <sheetData>
    <row r="1" spans="1:9" ht="27" customHeight="1">
      <c r="A1" s="959" t="str">
        <f>'Attach 3(JV)'!A1</f>
        <v>Specification No. :CC/NT/W-IT/DOM/A06/24/08843</v>
      </c>
      <c r="B1" s="960"/>
      <c r="C1" s="960"/>
      <c r="D1" s="960"/>
      <c r="E1" s="960"/>
      <c r="F1" s="553" t="str">
        <f>"Attachment-10 " &amp; 'Attach 3(JV)'!AT1</f>
        <v xml:space="preserve">Attachment-10 </v>
      </c>
    </row>
    <row r="3" spans="1:9" ht="70.5" customHeight="1">
      <c r="A3" s="958" t="str">
        <f>'Attach 3(JV)'!A3</f>
        <v>Package DC-IT-1 : Supply, Installation &amp; Maintenance of IT/Cloud infrastructure of Data Centre at Manesar for Establishment of Pilot Data Centre at POWERGRID Manesar by PowerTel.</v>
      </c>
      <c r="B3" s="958"/>
      <c r="C3" s="958"/>
      <c r="D3" s="958"/>
      <c r="E3" s="958"/>
      <c r="F3" s="958"/>
      <c r="G3" s="9"/>
      <c r="H3" s="3"/>
    </row>
    <row r="4" spans="1:9" ht="20.100000000000001" customHeight="1">
      <c r="A4" s="6"/>
      <c r="H4" s="10"/>
      <c r="I4" s="11"/>
    </row>
    <row r="5" spans="1:9" ht="20.100000000000001" customHeight="1">
      <c r="A5" s="963" t="s">
        <v>345</v>
      </c>
      <c r="B5" s="963"/>
      <c r="C5" s="963"/>
      <c r="D5" s="963"/>
      <c r="E5" s="963"/>
      <c r="F5" s="4"/>
      <c r="H5" s="10"/>
      <c r="I5" s="11"/>
    </row>
    <row r="6" spans="1:9" ht="20.100000000000001" customHeight="1">
      <c r="A6" s="7"/>
      <c r="H6" s="10"/>
      <c r="I6" s="11"/>
    </row>
    <row r="7" spans="1:9" ht="20.100000000000001" customHeight="1">
      <c r="A7" s="14" t="str">
        <f>'Attach 3(JV)'!A7</f>
        <v>Bidder’s Name and Address (the Bidder) :</v>
      </c>
      <c r="E7" s="15" t="str">
        <f>'Attach 3(JV)'!E7</f>
        <v>To:</v>
      </c>
      <c r="H7" s="10"/>
      <c r="I7" s="11"/>
    </row>
    <row r="8" spans="1:9" ht="36" customHeight="1">
      <c r="A8" s="961" t="str">
        <f>'Attach 3(JV)'!A8</f>
        <v/>
      </c>
      <c r="B8" s="961"/>
      <c r="C8" s="961"/>
      <c r="D8" s="961"/>
      <c r="E8" s="12" t="str">
        <f>'Attach 3(JV)'!E8</f>
        <v>Contract Services</v>
      </c>
      <c r="H8" s="10"/>
      <c r="I8" s="11"/>
    </row>
    <row r="9" spans="1:9" ht="20.100000000000001" customHeight="1">
      <c r="A9" s="13" t="s">
        <v>308</v>
      </c>
      <c r="B9" s="702" t="str">
        <f>'Attach 3(JV)'!B9</f>
        <v/>
      </c>
      <c r="C9" s="702"/>
      <c r="D9" s="702"/>
      <c r="E9" s="12" t="str">
        <f>'Attach 3(JV)'!E9</f>
        <v>Power Grid Corporation of India Ltd.,</v>
      </c>
      <c r="H9" s="10"/>
      <c r="I9" s="11"/>
    </row>
    <row r="10" spans="1:9" ht="20.100000000000001" customHeight="1">
      <c r="A10" s="13" t="s">
        <v>310</v>
      </c>
      <c r="B10" s="702" t="str">
        <f>'Attach 3(JV)'!B10</f>
        <v/>
      </c>
      <c r="C10" s="702"/>
      <c r="D10" s="702"/>
      <c r="E10" s="12" t="str">
        <f>'Attach 3(JV)'!E10</f>
        <v>"Saudamini", Plot No. 2, Sector 29</v>
      </c>
      <c r="H10" s="10"/>
      <c r="I10" s="11"/>
    </row>
    <row r="11" spans="1:9" ht="20.100000000000001" customHeight="1">
      <c r="B11" s="702" t="str">
        <f>'Attach 3(JV)'!B11</f>
        <v/>
      </c>
      <c r="C11" s="702"/>
      <c r="D11" s="702"/>
      <c r="E11" s="12" t="str">
        <f>'Attach 3(JV)'!E11</f>
        <v>Gurgaon (Haryana) - 122001</v>
      </c>
    </row>
    <row r="12" spans="1:9" ht="20.100000000000001" customHeight="1">
      <c r="B12" s="561" t="str">
        <f>'Attach 3(JV)'!B12</f>
        <v/>
      </c>
      <c r="C12" s="561"/>
      <c r="D12" s="561"/>
      <c r="E12" s="12"/>
    </row>
    <row r="13" spans="1:9" ht="126" customHeight="1">
      <c r="A13" s="962" t="s">
        <v>875</v>
      </c>
      <c r="B13" s="962"/>
      <c r="C13" s="962"/>
      <c r="D13" s="962"/>
      <c r="E13" s="962"/>
      <c r="F13" s="962"/>
      <c r="G13" s="2"/>
      <c r="H13" s="2"/>
    </row>
    <row r="14" spans="1:9" ht="3.75" customHeight="1">
      <c r="A14" s="615"/>
      <c r="B14" s="615"/>
      <c r="C14" s="615"/>
      <c r="D14" s="615"/>
      <c r="E14" s="615"/>
      <c r="F14" s="615"/>
      <c r="G14" s="2"/>
      <c r="H14" s="2"/>
    </row>
    <row r="15" spans="1:9" ht="33" customHeight="1">
      <c r="A15" s="17" t="s">
        <v>30</v>
      </c>
      <c r="B15" s="145" t="str">
        <f>'Attach 3(JV)'!B16</f>
        <v/>
      </c>
      <c r="C15" s="16"/>
      <c r="D15" s="18" t="s">
        <v>4</v>
      </c>
      <c r="E15" s="957" t="str">
        <f>'Attach 3(JV)'!E16</f>
        <v/>
      </c>
      <c r="F15" s="957"/>
    </row>
    <row r="16" spans="1:9" ht="33" customHeight="1">
      <c r="A16" s="17" t="s">
        <v>7</v>
      </c>
      <c r="B16" s="211" t="str">
        <f>'Attach 3(JV)'!B17</f>
        <v/>
      </c>
      <c r="C16" s="16"/>
      <c r="D16" s="18" t="s">
        <v>5</v>
      </c>
      <c r="E16" s="957" t="str">
        <f>'Attach 3(JV)'!E17</f>
        <v/>
      </c>
      <c r="F16" s="957"/>
    </row>
    <row r="17" spans="1:5" ht="33" customHeight="1">
      <c r="B17" s="16"/>
      <c r="C17" s="16"/>
      <c r="D17" s="18"/>
      <c r="E17" s="16"/>
    </row>
    <row r="18" spans="1:5" ht="20.100000000000001" customHeight="1"/>
    <row r="19" spans="1:5" ht="20.100000000000001" customHeight="1">
      <c r="A19" s="8"/>
    </row>
    <row r="20" spans="1:5" ht="20.100000000000001" customHeight="1"/>
    <row r="21" spans="1:5" ht="20.100000000000001" customHeight="1"/>
    <row r="22" spans="1:5" ht="20.100000000000001" customHeight="1">
      <c r="A22" s="8"/>
    </row>
    <row r="23" spans="1:5" ht="20.100000000000001" customHeight="1"/>
    <row r="24" spans="1:5" ht="20.100000000000001" customHeight="1">
      <c r="A24" s="8"/>
    </row>
    <row r="25" spans="1:5" ht="20.100000000000001" customHeight="1"/>
    <row r="26" spans="1:5" ht="20.100000000000001" customHeight="1">
      <c r="A26" s="8"/>
    </row>
    <row r="27" spans="1:5" ht="20.100000000000001" customHeight="1"/>
    <row r="28" spans="1:5" ht="20.100000000000001" customHeight="1"/>
    <row r="29" spans="1:5" ht="20.100000000000001" customHeight="1"/>
    <row r="30" spans="1:5" ht="20.100000000000001" customHeight="1"/>
  </sheetData>
  <sheetProtection algorithmName="SHA-512" hashValue="n1Ie+eW+h5DGo4++sa7ZeZJLyr8c0R3Bwg0SeosdSaUKr+U7ux6B3p3kiw0PShfWQ3rTaM5iTD0+PGuplG9I2g==" saltValue="dO9VgJeORaYFG6gKcd43+w==" spinCount="100000" sheet="1" objects="1" scenarios="1" formatColumns="0" formatRows="0" selectLockedCells="1"/>
  <customSheetViews>
    <customSheetView guid="{70B78559-AE2A-4A85-855C-A3044383137A}" showPageBreaks="1" showGridLines="0" fitToPage="1" printArea="1" view="pageBreakPreview" topLeftCell="A2">
      <selection activeCell="D17" sqref="D17"/>
      <pageMargins left="0.75" right="0.63" top="0.57999999999999996" bottom="0.6" header="0.34" footer="0.35"/>
      <pageSetup scale="78" orientation="portrait" r:id="rId1"/>
      <headerFooter alignWithMargins="0">
        <oddFooter>&amp;R&amp;"Book Antiqua,Bold"&amp;8 Page &amp;P of &amp;N</oddFooter>
      </headerFooter>
    </customSheetView>
    <customSheetView guid="{05855B4F-D61E-4C97-B759-B2F96767F6F8}" showPageBreaks="1" showGridLines="0" fitToPage="1" printArea="1" view="pageBreakPreview" topLeftCell="A4">
      <selection activeCell="I8" sqref="I8"/>
      <pageMargins left="0.75" right="0.63" top="0.57999999999999996" bottom="0.6" header="0.34" footer="0.35"/>
      <pageSetup scale="88"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3"/>
      <headerFooter alignWithMargins="0">
        <oddFooter>&amp;R&amp;"Book Antiqua,Bold"&amp;8 Page &amp;P of &amp;N</oddFooter>
      </headerFooter>
    </customSheetView>
    <customSheetView guid="{C2AA7D00-0147-453A-B0DA-364C4F1294A6}" showPageBreaks="1" showGridLines="0" fitToPage="1" printArea="1" view="pageBreakPreview" topLeftCell="A7">
      <selection activeCell="E16" sqref="E16:F16"/>
      <pageMargins left="0.75" right="0.63" top="0.57999999999999996" bottom="0.6" header="0.34" footer="0.35"/>
      <pageSetup scale="77" orientation="portrait" r:id="rId24"/>
      <headerFooter alignWithMargins="0">
        <oddFooter>&amp;R&amp;"Book Antiqua,Bold"&amp;8 Page &amp;P of &amp;N</oddFooter>
      </headerFooter>
    </customSheetView>
  </customSheetViews>
  <mergeCells count="10">
    <mergeCell ref="E15:F15"/>
    <mergeCell ref="E16:F16"/>
    <mergeCell ref="A3:F3"/>
    <mergeCell ref="A1:E1"/>
    <mergeCell ref="B11:D11"/>
    <mergeCell ref="A8:D8"/>
    <mergeCell ref="A13:F13"/>
    <mergeCell ref="A5:E5"/>
    <mergeCell ref="B9:D9"/>
    <mergeCell ref="B10:D10"/>
  </mergeCells>
  <phoneticPr fontId="7" type="noConversion"/>
  <pageMargins left="0.75" right="0.63" top="0.57999999999999996" bottom="0.6" header="0.34" footer="0.35"/>
  <pageSetup scale="78" orientation="portrait" r:id="rId25"/>
  <headerFooter alignWithMargins="0">
    <oddFooter>&amp;R&amp;"Book Antiqua,Bold"&amp;8 Page &amp;P of &amp;N</oddFooter>
  </headerFooter>
  <drawing r:id="rId2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SheetLayoutView="100" workbookViewId="0">
      <selection activeCell="B18" sqref="B18:C18"/>
    </sheetView>
  </sheetViews>
  <sheetFormatPr defaultRowHeight="16.5"/>
  <cols>
    <col min="1" max="1" width="12.140625" style="27" customWidth="1"/>
    <col min="2" max="2" width="30.7109375" style="27" customWidth="1"/>
    <col min="3" max="3" width="19.7109375" style="27" customWidth="1"/>
    <col min="4" max="4" width="18.85546875" style="27" customWidth="1"/>
    <col min="5" max="5" width="20" style="27" customWidth="1"/>
    <col min="6" max="8" width="9.140625" style="22"/>
    <col min="9" max="16384" width="9.140625" style="23"/>
  </cols>
  <sheetData>
    <row r="1" spans="1:26" ht="29.25" customHeight="1">
      <c r="A1" s="699" t="str">
        <f>'Attach 3(JV)'!A1</f>
        <v>Specification No. :CC/NT/W-IT/DOM/A06/24/08843</v>
      </c>
      <c r="B1" s="699"/>
      <c r="C1" s="699"/>
      <c r="D1" s="897" t="str">
        <f>"Attachment-11 " &amp; 'Attach 3(JV)'!AT1</f>
        <v xml:space="preserve">Attachment-11 </v>
      </c>
      <c r="E1" s="897"/>
    </row>
    <row r="2" spans="1:26" ht="13.5" customHeight="1">
      <c r="Z2" s="117">
        <f>'Attach 3(JV)'!Z2</f>
        <v>0</v>
      </c>
    </row>
    <row r="3" spans="1:26" ht="82.5" customHeight="1">
      <c r="A3" s="965" t="str">
        <f>'Attach 3(JV)'!A3</f>
        <v>Package DC-IT-1 : Supply, Installation &amp; Maintenance of IT/Cloud infrastructure of Data Centre at Manesar for Establishment of Pilot Data Centre at POWERGRID Manesar by PowerTel.</v>
      </c>
      <c r="B3" s="965"/>
      <c r="C3" s="965"/>
      <c r="D3" s="965"/>
      <c r="E3" s="965"/>
      <c r="F3" s="24"/>
      <c r="G3" s="25"/>
      <c r="H3" s="24"/>
    </row>
    <row r="4" spans="1:26" ht="19.5" customHeight="1">
      <c r="A4" s="26"/>
      <c r="H4" s="28"/>
      <c r="I4" s="11"/>
    </row>
    <row r="5" spans="1:26" ht="21.75" customHeight="1">
      <c r="A5" s="700" t="s">
        <v>348</v>
      </c>
      <c r="B5" s="700"/>
      <c r="C5" s="700"/>
      <c r="D5" s="700"/>
      <c r="E5" s="700"/>
      <c r="F5" s="29"/>
      <c r="H5" s="28"/>
      <c r="I5" s="11"/>
    </row>
    <row r="6" spans="1:26" ht="19.5" customHeight="1">
      <c r="A6" s="30"/>
      <c r="H6" s="28"/>
      <c r="I6" s="11"/>
    </row>
    <row r="7" spans="1:26" ht="19.5" customHeight="1">
      <c r="A7" s="31" t="str">
        <f>'Attach 3(JV)'!A7</f>
        <v>Bidder’s Name and Address (the Bidder) :</v>
      </c>
      <c r="B7" s="30"/>
      <c r="C7" s="30"/>
      <c r="D7" s="15" t="str">
        <f>'Attach 3(JV)'!E7</f>
        <v>To:</v>
      </c>
      <c r="H7" s="28"/>
      <c r="I7" s="11"/>
    </row>
    <row r="8" spans="1:26" ht="36" customHeight="1">
      <c r="A8" s="698" t="str">
        <f>'Attach 3(JV)'!A8</f>
        <v/>
      </c>
      <c r="B8" s="698"/>
      <c r="C8" s="698"/>
      <c r="D8" s="12" t="str">
        <f>'Attach 3(JV)'!E8</f>
        <v>Contract Services</v>
      </c>
      <c r="H8" s="28"/>
      <c r="I8" s="11"/>
    </row>
    <row r="9" spans="1:26" ht="19.5" customHeight="1">
      <c r="A9" s="13" t="s">
        <v>308</v>
      </c>
      <c r="B9" s="702" t="str">
        <f>'Attach 3(JV)'!B9</f>
        <v/>
      </c>
      <c r="C9" s="702"/>
      <c r="D9" s="12" t="str">
        <f>'Attach 3(JV)'!E9</f>
        <v>Power Grid Corporation of India Ltd.,</v>
      </c>
      <c r="H9" s="28"/>
      <c r="I9" s="11"/>
    </row>
    <row r="10" spans="1:26" ht="19.5" customHeight="1">
      <c r="A10" s="13" t="s">
        <v>310</v>
      </c>
      <c r="B10" s="702" t="str">
        <f>'Attach 3(JV)'!B10</f>
        <v/>
      </c>
      <c r="C10" s="702"/>
      <c r="D10" s="12" t="str">
        <f>'Attach 3(JV)'!E10</f>
        <v>"Saudamini", Plot No. 2, Sector 29</v>
      </c>
      <c r="H10" s="28"/>
      <c r="I10" s="11"/>
    </row>
    <row r="11" spans="1:26" ht="19.5" customHeight="1">
      <c r="B11" s="702" t="str">
        <f>'Attach 3(JV)'!B11</f>
        <v/>
      </c>
      <c r="C11" s="702"/>
      <c r="D11" s="12" t="str">
        <f>'Attach 3(JV)'!E11</f>
        <v>Gurgaon (Haryana) - 122001</v>
      </c>
    </row>
    <row r="12" spans="1:26" ht="19.5" customHeight="1">
      <c r="A12" s="30"/>
      <c r="B12" s="702" t="str">
        <f>'Attach 3(JV)'!B12</f>
        <v/>
      </c>
      <c r="C12" s="702"/>
      <c r="D12" s="12"/>
    </row>
    <row r="13" spans="1:26" ht="19.5" customHeight="1">
      <c r="A13" s="27" t="s">
        <v>303</v>
      </c>
    </row>
    <row r="14" spans="1:26" ht="9.9499999999999993" customHeight="1">
      <c r="A14" s="30"/>
    </row>
    <row r="15" spans="1:26" ht="184.5" customHeight="1">
      <c r="A15" s="656" t="s">
        <v>485</v>
      </c>
      <c r="B15" s="657"/>
      <c r="C15" s="657"/>
      <c r="D15" s="657"/>
      <c r="E15" s="657"/>
      <c r="F15" s="32"/>
      <c r="G15" s="32"/>
      <c r="H15" s="32"/>
    </row>
    <row r="16" spans="1:26" ht="19.5" customHeight="1">
      <c r="A16" s="30"/>
      <c r="B16" s="30"/>
      <c r="C16" s="30"/>
      <c r="D16" s="30"/>
      <c r="E16" s="30"/>
      <c r="F16" s="32"/>
      <c r="G16" s="32"/>
      <c r="H16" s="32"/>
    </row>
    <row r="17" spans="1:8" s="22" customFormat="1" ht="72" customHeight="1">
      <c r="A17" s="45" t="s">
        <v>306</v>
      </c>
      <c r="B17" s="935" t="s">
        <v>93</v>
      </c>
      <c r="C17" s="935"/>
      <c r="D17" s="45" t="s">
        <v>94</v>
      </c>
      <c r="E17" s="45" t="s">
        <v>486</v>
      </c>
      <c r="G17" s="32"/>
      <c r="H17" s="32"/>
    </row>
    <row r="18" spans="1:8" ht="26.1" customHeight="1">
      <c r="A18" s="71">
        <v>1</v>
      </c>
      <c r="B18" s="964"/>
      <c r="C18" s="964"/>
      <c r="D18" s="213"/>
      <c r="E18" s="213"/>
      <c r="F18" s="32"/>
      <c r="G18" s="32"/>
      <c r="H18" s="32"/>
    </row>
    <row r="19" spans="1:8" ht="26.1" customHeight="1">
      <c r="A19" s="71">
        <v>2</v>
      </c>
      <c r="B19" s="964"/>
      <c r="C19" s="964"/>
      <c r="D19" s="213"/>
      <c r="E19" s="213"/>
      <c r="F19" s="32"/>
      <c r="G19" s="32"/>
      <c r="H19" s="32"/>
    </row>
    <row r="20" spans="1:8" ht="26.1" customHeight="1">
      <c r="A20" s="71">
        <v>3</v>
      </c>
      <c r="B20" s="964"/>
      <c r="C20" s="964"/>
      <c r="D20" s="213"/>
      <c r="E20" s="213"/>
      <c r="F20" s="32"/>
      <c r="G20" s="32"/>
      <c r="H20" s="32"/>
    </row>
    <row r="21" spans="1:8" ht="26.1" customHeight="1">
      <c r="A21" s="71">
        <v>4</v>
      </c>
      <c r="B21" s="964"/>
      <c r="C21" s="964"/>
      <c r="D21" s="213"/>
      <c r="E21" s="213"/>
      <c r="F21" s="32"/>
      <c r="G21" s="32"/>
      <c r="H21" s="32"/>
    </row>
    <row r="22" spans="1:8" ht="26.1" customHeight="1">
      <c r="A22" s="71">
        <v>5</v>
      </c>
      <c r="B22" s="964"/>
      <c r="C22" s="964"/>
      <c r="D22" s="213"/>
      <c r="E22" s="213"/>
      <c r="F22" s="32"/>
      <c r="G22" s="32"/>
      <c r="H22" s="32"/>
    </row>
    <row r="23" spans="1:8" ht="26.1" customHeight="1">
      <c r="A23" s="71">
        <v>6</v>
      </c>
      <c r="B23" s="964"/>
      <c r="C23" s="964"/>
      <c r="D23" s="213"/>
      <c r="E23" s="213"/>
      <c r="F23" s="32"/>
      <c r="G23" s="32"/>
      <c r="H23" s="32"/>
    </row>
    <row r="24" spans="1:8" ht="26.1" customHeight="1">
      <c r="A24" s="30"/>
      <c r="B24" s="30"/>
      <c r="C24" s="30"/>
      <c r="D24" s="30"/>
      <c r="E24" s="30"/>
      <c r="F24" s="32"/>
      <c r="G24" s="32"/>
      <c r="H24" s="32"/>
    </row>
    <row r="25" spans="1:8" ht="84.75" customHeight="1">
      <c r="A25" s="656" t="s">
        <v>487</v>
      </c>
      <c r="B25" s="657"/>
      <c r="C25" s="657"/>
      <c r="D25" s="657"/>
      <c r="E25" s="657"/>
    </row>
    <row r="26" spans="1:8" ht="149.25" customHeight="1">
      <c r="A26" s="656" t="s">
        <v>488</v>
      </c>
      <c r="B26" s="657"/>
      <c r="C26" s="657"/>
      <c r="D26" s="657"/>
      <c r="E26" s="657"/>
    </row>
    <row r="27" spans="1:8" ht="26.1" customHeight="1">
      <c r="A27" s="34" t="s">
        <v>6</v>
      </c>
      <c r="B27" s="60" t="str">
        <f>'Attach 3(JV)'!B16</f>
        <v/>
      </c>
      <c r="C27" s="35" t="s">
        <v>4</v>
      </c>
      <c r="D27" s="894" t="str">
        <f>'Attach 3(JV)'!E16</f>
        <v/>
      </c>
      <c r="E27" s="894"/>
    </row>
    <row r="28" spans="1:8" ht="26.1" customHeight="1">
      <c r="A28" s="34" t="s">
        <v>7</v>
      </c>
      <c r="B28" s="206" t="str">
        <f>'Attach 3(JV)'!B17</f>
        <v/>
      </c>
      <c r="C28" s="35" t="s">
        <v>5</v>
      </c>
      <c r="D28" s="894" t="str">
        <f>'Attach 3(JV)'!E17</f>
        <v/>
      </c>
      <c r="E28" s="894"/>
    </row>
    <row r="29" spans="1:8" ht="230.25" customHeight="1">
      <c r="A29" s="966" t="s">
        <v>941</v>
      </c>
      <c r="B29" s="966"/>
      <c r="C29" s="966"/>
      <c r="D29" s="966"/>
      <c r="E29" s="966"/>
    </row>
  </sheetData>
  <sheetProtection algorithmName="SHA-512" hashValue="JVC8F7Sxe0oJy5kIZqUldVpFdSj36cmOsLduRIy+GoZUaiO1T+ppZWShALg4QnlBehKefF1KYLADyfK4nrTSxQ==" saltValue="aXNzzVPq42FydpBQJU4Ukw==" spinCount="100000" sheet="1" objects="1" scenarios="1" formatRows="0" selectLockedCells="1"/>
  <customSheetViews>
    <customSheetView guid="{70B78559-AE2A-4A85-855C-A3044383137A}" scale="115" showPageBreaks="1" showGridLines="0" fitToPage="1" printArea="1" view="pageBreakPreview">
      <selection activeCell="B18" sqref="B18:C18"/>
      <pageMargins left="0.75" right="0.63" top="0.57999999999999996" bottom="0.6" header="0.34" footer="0.35"/>
      <pageSetup fitToHeight="0" orientation="portrait" r:id="rId1"/>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fitToHeight="0"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3"/>
      <headerFooter alignWithMargins="0">
        <oddFooter>&amp;R&amp;"Book Antiqua,Bold"&amp;8 Page &amp;P of &amp;N</oddFooter>
      </headerFooter>
    </customSheetView>
    <customSheetView guid="{C2AA7D00-0147-453A-B0DA-364C4F1294A6}" scale="115" showPageBreaks="1" showGridLines="0" fitToPage="1" printArea="1" view="pageBreakPreview">
      <selection activeCell="B18" sqref="B18:C18"/>
      <pageMargins left="0.75" right="0.63" top="0.57999999999999996" bottom="0.6" header="0.34" footer="0.35"/>
      <pageSetup fitToHeight="0" orientation="portrait" r:id="rId24"/>
      <headerFooter alignWithMargins="0">
        <oddFooter>&amp;R&amp;"Book Antiqua,Bold"&amp;8 Page &amp;P of &amp;N</oddFooter>
      </headerFooter>
    </customSheetView>
  </customSheetViews>
  <mergeCells count="22">
    <mergeCell ref="D28:E28"/>
    <mergeCell ref="A25:E25"/>
    <mergeCell ref="A26:E26"/>
    <mergeCell ref="A29:E29"/>
    <mergeCell ref="B21:C21"/>
    <mergeCell ref="B22:C22"/>
    <mergeCell ref="B23:C23"/>
    <mergeCell ref="D27:E27"/>
    <mergeCell ref="A8:C8"/>
    <mergeCell ref="B12:C12"/>
    <mergeCell ref="B18:C18"/>
    <mergeCell ref="B20:C20"/>
    <mergeCell ref="D1:E1"/>
    <mergeCell ref="A1:C1"/>
    <mergeCell ref="B10:C10"/>
    <mergeCell ref="B11:C11"/>
    <mergeCell ref="B19:C19"/>
    <mergeCell ref="A3:E3"/>
    <mergeCell ref="A5:E5"/>
    <mergeCell ref="A15:E15"/>
    <mergeCell ref="B17:C17"/>
    <mergeCell ref="B9:C9"/>
  </mergeCells>
  <phoneticPr fontId="7" type="noConversion"/>
  <pageMargins left="0.75" right="0.63" top="0.57999999999999996" bottom="0.6" header="0.34" footer="0.35"/>
  <pageSetup fitToHeight="0" orientation="portrait" r:id="rId25"/>
  <headerFooter alignWithMargins="0">
    <oddFooter>&amp;R&amp;"Book Antiqua,Bold"&amp;8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1"/>
  <dimension ref="A1:E18"/>
  <sheetViews>
    <sheetView showGridLines="0" showZeros="0" view="pageBreakPreview" zoomScaleNormal="100" zoomScaleSheetLayoutView="100" workbookViewId="0">
      <selection activeCell="A14" sqref="A14:E14"/>
    </sheetView>
  </sheetViews>
  <sheetFormatPr defaultRowHeight="16.5"/>
  <cols>
    <col min="1" max="1" width="9.140625" style="231" customWidth="1"/>
    <col min="2" max="2" width="26.5703125" style="231" customWidth="1"/>
    <col min="3" max="3" width="19" style="231" customWidth="1"/>
    <col min="4" max="4" width="35.28515625" style="231" customWidth="1"/>
    <col min="5" max="5" width="23.85546875" style="231" customWidth="1"/>
    <col min="6" max="16384" width="9.140625" style="368"/>
  </cols>
  <sheetData>
    <row r="1" spans="1:5" ht="20.25" customHeight="1">
      <c r="A1" s="226" t="str">
        <f>'Attach 3(JV)'!A1</f>
        <v>Specification No. :CC/NT/W-IT/DOM/A06/24/08843</v>
      </c>
      <c r="B1" s="227"/>
      <c r="C1" s="227"/>
      <c r="D1" s="227"/>
      <c r="E1" s="228" t="s">
        <v>586</v>
      </c>
    </row>
    <row r="3" spans="1:5" ht="67.5" customHeight="1">
      <c r="A3" s="969" t="str">
        <f>'Attach 3(JV)'!A3</f>
        <v>Package DC-IT-1 : Supply, Installation &amp; Maintenance of IT/Cloud infrastructure of Data Centre at Manesar for Establishment of Pilot Data Centre at POWERGRID Manesar by PowerTel.</v>
      </c>
      <c r="B3" s="969"/>
      <c r="C3" s="969"/>
      <c r="D3" s="969"/>
      <c r="E3" s="969"/>
    </row>
    <row r="4" spans="1:5" ht="1.5" customHeight="1">
      <c r="A4" s="235"/>
    </row>
    <row r="5" spans="1:5" ht="20.100000000000001" customHeight="1">
      <c r="A5" s="970" t="s">
        <v>350</v>
      </c>
      <c r="B5" s="970"/>
      <c r="C5" s="970"/>
      <c r="D5" s="970"/>
      <c r="E5" s="970"/>
    </row>
    <row r="6" spans="1:5" ht="20.100000000000001" customHeight="1">
      <c r="A6" s="237"/>
    </row>
    <row r="7" spans="1:5" ht="20.100000000000001" customHeight="1">
      <c r="A7" s="253" t="str">
        <f>'[16]Attach 3 (JV)'!A5</f>
        <v>Bidder’s Name and Address (Sole Bidder) :</v>
      </c>
      <c r="D7" s="369" t="str">
        <f>'[16]Attach 3 (JV)'!F5</f>
        <v>To:</v>
      </c>
    </row>
    <row r="8" spans="1:5" ht="36" customHeight="1">
      <c r="A8" s="971" t="str">
        <f>'[16]Attach 3 (JV)'!A6:E6</f>
        <v/>
      </c>
      <c r="B8" s="971"/>
      <c r="C8" s="971"/>
      <c r="D8" s="643" t="str">
        <f>'Attach 3(JV)'!E8</f>
        <v>Contract Services</v>
      </c>
    </row>
    <row r="9" spans="1:5">
      <c r="A9" s="13" t="s">
        <v>308</v>
      </c>
      <c r="B9" s="972" t="str">
        <f>'Attach 3(JV)'!B9</f>
        <v/>
      </c>
      <c r="C9" s="972"/>
      <c r="D9" s="643" t="str">
        <f>'Attach 3(JV)'!E9</f>
        <v>Power Grid Corporation of India Ltd.,</v>
      </c>
    </row>
    <row r="10" spans="1:5">
      <c r="A10" s="13" t="s">
        <v>310</v>
      </c>
      <c r="B10" s="702" t="str">
        <f>'Attach 3(JV)'!B10</f>
        <v/>
      </c>
      <c r="C10" s="702"/>
      <c r="D10" s="643" t="str">
        <f>'Attach 3(JV)'!E10</f>
        <v>"Saudamini", Plot No. 2, Sector 29</v>
      </c>
    </row>
    <row r="11" spans="1:5">
      <c r="B11" s="702" t="str">
        <f>'Attach 3(JV)'!B11</f>
        <v/>
      </c>
      <c r="C11" s="702"/>
      <c r="D11" s="643" t="str">
        <f>'[16]Attach 3 (JV)'!F9</f>
        <v xml:space="preserve">Sector-29, </v>
      </c>
    </row>
    <row r="12" spans="1:5">
      <c r="A12" s="237"/>
      <c r="B12" s="702" t="str">
        <f>'Attach 3(JV)'!B12</f>
        <v/>
      </c>
      <c r="C12" s="702"/>
      <c r="D12" s="643" t="str">
        <f>'Attach 3(JV)'!E11</f>
        <v>Gurgaon (Haryana) - 122001</v>
      </c>
    </row>
    <row r="13" spans="1:5" ht="20.100000000000001" customHeight="1">
      <c r="A13" s="231" t="s">
        <v>303</v>
      </c>
    </row>
    <row r="14" spans="1:5" ht="54" customHeight="1">
      <c r="A14" s="967" t="s">
        <v>925</v>
      </c>
      <c r="B14" s="968"/>
      <c r="C14" s="968"/>
      <c r="D14" s="968"/>
      <c r="E14" s="968"/>
    </row>
    <row r="15" spans="1:5" ht="20.100000000000001" customHeight="1">
      <c r="A15" s="371"/>
      <c r="B15" s="371"/>
      <c r="C15" s="371"/>
    </row>
    <row r="16" spans="1:5" s="231" customFormat="1" ht="34.9" customHeight="1">
      <c r="A16" s="253" t="s">
        <v>6</v>
      </c>
      <c r="B16" s="370" t="str">
        <f>'Attach 3(JV)'!B16</f>
        <v/>
      </c>
      <c r="D16" s="552" t="s">
        <v>4</v>
      </c>
      <c r="E16" s="253" t="str">
        <f>'Attach 3(JV)'!E16</f>
        <v/>
      </c>
    </row>
    <row r="17" spans="1:5" s="231" customFormat="1">
      <c r="A17" s="253" t="s">
        <v>7</v>
      </c>
      <c r="B17" s="253" t="str">
        <f>'Attach 3(JV)'!B17</f>
        <v/>
      </c>
      <c r="D17" s="552" t="s">
        <v>137</v>
      </c>
      <c r="E17" s="238" t="str">
        <f>'Attach 3(JV)'!E17</f>
        <v/>
      </c>
    </row>
    <row r="18" spans="1:5" s="231" customFormat="1">
      <c r="A18" s="238"/>
      <c r="B18" s="238"/>
      <c r="C18" s="253"/>
      <c r="D18" s="252"/>
      <c r="E18" s="238"/>
    </row>
  </sheetData>
  <sheetProtection algorithmName="SHA-512" hashValue="nGPQB46XVmeOYZtsY7MuOodc/JlqyKI56B9Iigj2FnxqBiGirqjyTBzYOWa5am4FNfFMwFaKwNgTO0wnQvUrIA==" saltValue="JMkbdrfLiU+oH/IJlss5ag==" spinCount="100000" sheet="1" objects="1" scenarios="1" selectLockedCells="1"/>
  <customSheetViews>
    <customSheetView guid="{70B78559-AE2A-4A85-855C-A3044383137A}" scale="130" showPageBreaks="1" showGridLines="0" zeroValues="0" printArea="1" view="pageBreakPreview" topLeftCell="A6">
      <selection activeCell="B22" sqref="B22"/>
      <pageMargins left="0.7" right="0.25" top="0.47" bottom="0.48" header="0.28000000000000003" footer="0.23"/>
      <pageSetup scale="89" orientation="portrait" r:id="rId1"/>
      <headerFooter alignWithMargins="0">
        <oddFooter>&amp;R&amp;"Book Antiqua,Bold"&amp;8 Page &amp;P of &amp;N</oddFooter>
      </headerFooter>
    </customSheetView>
    <customSheetView guid="{05855B4F-D61E-4C97-B759-B2F96767F6F8}" scale="115" showPageBreaks="1" showGridLines="0" zeroValues="0" printArea="1" view="pageBreakPreview">
      <selection activeCell="C22" sqref="C22"/>
      <pageMargins left="0.7" right="0.25" top="0.47" bottom="0.48" header="0.28000000000000003" footer="0.23"/>
      <pageSetup scale="89" orientation="portrait" r:id="rId2"/>
      <headerFooter alignWithMargins="0">
        <oddFooter>&amp;R&amp;"Book Antiqua,Bold"&amp;8 Page &amp;P of &amp;N</oddFooter>
      </headerFooter>
    </customSheetView>
    <customSheetView guid="{C2AA7D00-0147-453A-B0DA-364C4F1294A6}" scale="130" showPageBreaks="1" showGridLines="0" zeroValues="0" printArea="1" view="pageBreakPreview">
      <selection activeCell="E16" sqref="E16"/>
      <pageMargins left="0.7" right="0.25" top="0.47" bottom="0.48" header="0.28000000000000003" footer="0.23"/>
      <pageSetup scale="89" orientation="portrait" r:id="rId3"/>
      <headerFooter alignWithMargins="0">
        <oddFooter>&amp;R&amp;"Book Antiqua,Bold"&amp;8 Page &amp;P of &amp;N</oddFooter>
      </headerFooter>
    </customSheetView>
  </customSheetViews>
  <mergeCells count="8">
    <mergeCell ref="B12:C12"/>
    <mergeCell ref="A14:E14"/>
    <mergeCell ref="A3:E3"/>
    <mergeCell ref="A5:E5"/>
    <mergeCell ref="A8:C8"/>
    <mergeCell ref="B9:C9"/>
    <mergeCell ref="B10:C10"/>
    <mergeCell ref="B11:C11"/>
  </mergeCells>
  <pageMargins left="0.7" right="0.25" top="0.47" bottom="0.48" header="0.28000000000000003" footer="0.23"/>
  <pageSetup scale="89" orientation="portrait" r:id="rId4"/>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2"/>
  <sheetViews>
    <sheetView showGridLines="0" view="pageBreakPreview" zoomScaleSheetLayoutView="100" workbookViewId="0">
      <selection activeCell="D20" sqref="D20"/>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41.25" customHeight="1">
      <c r="A1" s="19" t="str">
        <f>'Attach 3(JV)'!A1</f>
        <v>Specification No. :CC/NT/W-IT/DOM/A06/24/08843</v>
      </c>
      <c r="B1" s="20"/>
      <c r="C1" s="20"/>
      <c r="D1" s="20"/>
      <c r="E1" s="21" t="str">
        <f>"Attachment-13 " &amp; 'Attach 3(JV)'!AT1</f>
        <v xml:space="preserve">Attachment-13 </v>
      </c>
    </row>
    <row r="3" spans="1:9" ht="66" customHeight="1">
      <c r="A3" s="969" t="str">
        <f>'Attach 3(JV)'!A3</f>
        <v>Package DC-IT-1 : Supply, Installation &amp; Maintenance of IT/Cloud infrastructure of Data Centre at Manesar for Establishment of Pilot Data Centre at POWERGRID Manesar by PowerTel.</v>
      </c>
      <c r="B3" s="969"/>
      <c r="C3" s="969"/>
      <c r="D3" s="969"/>
      <c r="E3" s="969"/>
      <c r="F3" s="24"/>
      <c r="G3" s="25"/>
      <c r="H3" s="24"/>
    </row>
    <row r="4" spans="1:9" ht="20.100000000000001" customHeight="1">
      <c r="A4" s="26"/>
      <c r="H4" s="28"/>
      <c r="I4" s="11"/>
    </row>
    <row r="5" spans="1:9" ht="20.100000000000001" customHeight="1">
      <c r="A5" s="700" t="s">
        <v>0</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2" t="str">
        <f>'Attach 3(JV)'!E8</f>
        <v>Contract Services</v>
      </c>
      <c r="H8" s="28"/>
      <c r="I8" s="11"/>
    </row>
    <row r="9" spans="1:9" ht="20.100000000000001" customHeight="1">
      <c r="A9" s="13" t="s">
        <v>308</v>
      </c>
      <c r="B9" s="702" t="str">
        <f>'Attach 3(JV)'!B9</f>
        <v/>
      </c>
      <c r="C9" s="702"/>
      <c r="D9" s="702"/>
      <c r="E9" s="12" t="str">
        <f>'Attach 3(JV)'!E9</f>
        <v>Power Grid Corporation of India Ltd.,</v>
      </c>
      <c r="H9" s="28"/>
      <c r="I9" s="11"/>
    </row>
    <row r="10" spans="1:9" ht="20.100000000000001" customHeight="1">
      <c r="A10" s="13" t="s">
        <v>310</v>
      </c>
      <c r="B10" s="702" t="str">
        <f>'Attach 3(JV)'!B10</f>
        <v/>
      </c>
      <c r="C10" s="702"/>
      <c r="D10" s="702"/>
      <c r="E10" s="12" t="str">
        <f>'Attach 3(JV)'!E10</f>
        <v>"Saudamini", Plot No. 2, Sector 29</v>
      </c>
      <c r="H10" s="28"/>
      <c r="I10" s="11"/>
    </row>
    <row r="11" spans="1:9" ht="20.100000000000001" customHeight="1">
      <c r="B11" s="702" t="str">
        <f>'Attach 3(JV)'!B11</f>
        <v/>
      </c>
      <c r="C11" s="702"/>
      <c r="D11" s="702"/>
      <c r="E11" s="12" t="str">
        <f>'Attach 3(JV)'!E11</f>
        <v>Gurgaon (Haryana) - 122001</v>
      </c>
      <c r="G11" s="57" t="s">
        <v>452</v>
      </c>
    </row>
    <row r="12" spans="1:9" ht="20.100000000000001" customHeight="1">
      <c r="A12" s="30"/>
      <c r="B12" s="702" t="str">
        <f>'Attach 3(JV)'!B12</f>
        <v/>
      </c>
      <c r="C12" s="702"/>
      <c r="D12" s="702"/>
      <c r="E12" s="12"/>
    </row>
    <row r="13" spans="1:9" ht="20.100000000000001" customHeight="1">
      <c r="A13" s="30"/>
      <c r="B13" s="106"/>
      <c r="C13" s="106"/>
      <c r="D13" s="106"/>
      <c r="E13" s="23"/>
    </row>
    <row r="14" spans="1:9" ht="20.100000000000001" customHeight="1">
      <c r="A14" s="27" t="s">
        <v>303</v>
      </c>
    </row>
    <row r="15" spans="1:9" ht="20.100000000000001" customHeight="1">
      <c r="A15" s="30"/>
    </row>
    <row r="16" spans="1:9" ht="66" customHeight="1">
      <c r="A16" s="657" t="s">
        <v>1</v>
      </c>
      <c r="B16" s="657"/>
      <c r="C16" s="657"/>
      <c r="D16" s="657"/>
      <c r="E16" s="657"/>
      <c r="F16" s="32"/>
      <c r="G16" s="32"/>
      <c r="H16" s="32"/>
    </row>
    <row r="17" spans="1:5" ht="33" customHeight="1">
      <c r="A17" s="34" t="s">
        <v>6</v>
      </c>
      <c r="B17" s="60" t="str">
        <f>'Attach 3(JV)'!B16</f>
        <v/>
      </c>
      <c r="C17" s="38"/>
      <c r="D17" s="35" t="s">
        <v>4</v>
      </c>
      <c r="E17" s="206" t="str">
        <f>'Attach 3(JV)'!E16</f>
        <v/>
      </c>
    </row>
    <row r="18" spans="1:5" ht="33" customHeight="1">
      <c r="A18" s="34" t="s">
        <v>7</v>
      </c>
      <c r="B18" s="206" t="str">
        <f>'Attach 3(JV)'!B17</f>
        <v/>
      </c>
      <c r="C18" s="38"/>
      <c r="D18" s="35" t="s">
        <v>5</v>
      </c>
      <c r="E18" s="206" t="str">
        <f>'Attach 3(JV)'!E17</f>
        <v/>
      </c>
    </row>
    <row r="19" spans="1:5" ht="33" customHeight="1">
      <c r="D19" s="35"/>
    </row>
    <row r="20" spans="1:5" ht="20.100000000000001" customHeight="1"/>
    <row r="21" spans="1:5" ht="20.100000000000001" customHeight="1">
      <c r="A21" s="36"/>
    </row>
    <row r="22" spans="1:5" ht="20.100000000000001" customHeight="1"/>
    <row r="23" spans="1:5" ht="20.100000000000001" customHeight="1"/>
    <row r="24" spans="1:5" ht="20.100000000000001" customHeight="1">
      <c r="A24" s="36"/>
    </row>
    <row r="25" spans="1:5" ht="20.100000000000001" customHeight="1"/>
    <row r="26" spans="1:5" ht="20.100000000000001" customHeight="1">
      <c r="A26" s="36"/>
    </row>
    <row r="27" spans="1:5" ht="20.100000000000001" customHeight="1"/>
    <row r="28" spans="1:5" ht="20.100000000000001" customHeight="1">
      <c r="A28" s="36"/>
    </row>
    <row r="29" spans="1:5" ht="20.100000000000001" customHeight="1"/>
    <row r="30" spans="1:5" ht="20.100000000000001" customHeight="1"/>
    <row r="31" spans="1:5" ht="20.100000000000001" customHeight="1"/>
    <row r="32" spans="1:5" ht="20.100000000000001" customHeight="1"/>
  </sheetData>
  <sheetProtection algorithmName="SHA-512" hashValue="31aBMWO/6UuM7kLhxtdxkhmVTGPt9abUViwRuYIn6LTHckJ8lipR0B7bji0sbfO6QGHXSKrhtYvg38mrEWTG4Q==" saltValue="51BTyBtQQHeHfbJjo7HGtQ==" spinCount="100000" sheet="1" objects="1" scenarios="1" selectLockedCells="1"/>
  <customSheetViews>
    <customSheetView guid="{70B78559-AE2A-4A85-855C-A3044383137A}" scale="130" showPageBreaks="1" showGridLines="0" fitToPage="1" printArea="1" view="pageBreakPreview">
      <selection activeCell="D20" sqref="D20"/>
      <pageMargins left="0.75" right="0.63" top="0.57999999999999996" bottom="0.6" header="0.34" footer="0.35"/>
      <pageSetup orientation="portrait" r:id="rId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D20" sqref="D20"/>
      <pageMargins left="0.75" right="0.63" top="0.57999999999999996" bottom="0.6" header="0.34" footer="0.35"/>
      <pageSetup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5"/>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3"/>
      <headerFooter alignWithMargins="0">
        <oddFooter>&amp;R&amp;"Book Antiqua,Bold"&amp;8 Page &amp;P of &amp;N</oddFooter>
      </headerFooter>
    </customSheetView>
    <customSheetView guid="{C2AA7D00-0147-453A-B0DA-364C4F1294A6}" scale="130" showPageBreaks="1" showGridLines="0" fitToPage="1" printArea="1" view="pageBreakPreview">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orientation="portrait" r:id="rId25"/>
  <headerFooter alignWithMargins="0">
    <oddFooter>&amp;R&amp;"Book Antiqua,Bold"&amp;8 Page &amp;P of &amp;N</oddFooter>
  </headerFooter>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2" zoomScaleSheetLayoutView="100" workbookViewId="0">
      <selection activeCell="E7" sqref="E7"/>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43.5" customHeight="1">
      <c r="A1" s="699" t="str">
        <f>'Attach 3(JV)'!A1</f>
        <v>Specification No. :CC/NT/W-IT/DOM/A06/24/08843</v>
      </c>
      <c r="B1" s="699"/>
      <c r="C1" s="699"/>
      <c r="D1" s="699"/>
      <c r="E1" s="262" t="str">
        <f>"Attachment-14 " &amp; 'Attach 3(JV)'!AT1</f>
        <v xml:space="preserve">Attachment-14 </v>
      </c>
    </row>
    <row r="3" spans="1:9" ht="72.75"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9" ht="20.100000000000001" customHeight="1">
      <c r="A4" s="26"/>
      <c r="H4" s="28"/>
      <c r="I4" s="11"/>
    </row>
    <row r="5" spans="1:9" ht="20.100000000000001" customHeight="1">
      <c r="A5" s="700" t="s">
        <v>370</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2" t="str">
        <f>'Attach 3(JV)'!E8</f>
        <v>Contract Services</v>
      </c>
      <c r="H8" s="28"/>
      <c r="I8" s="11"/>
    </row>
    <row r="9" spans="1:9" ht="20.100000000000001" customHeight="1">
      <c r="A9" s="13" t="s">
        <v>308</v>
      </c>
      <c r="B9" s="702" t="str">
        <f>'Attach 3(JV)'!B9</f>
        <v/>
      </c>
      <c r="C9" s="702"/>
      <c r="D9" s="702"/>
      <c r="E9" s="12" t="str">
        <f>'Attach 3(JV)'!E9</f>
        <v>Power Grid Corporation of India Ltd.,</v>
      </c>
      <c r="H9" s="28"/>
      <c r="I9" s="11"/>
    </row>
    <row r="10" spans="1:9" ht="20.100000000000001" customHeight="1">
      <c r="A10" s="13" t="s">
        <v>310</v>
      </c>
      <c r="B10" s="702" t="str">
        <f>'Attach 3(JV)'!B10</f>
        <v/>
      </c>
      <c r="C10" s="702"/>
      <c r="D10" s="702"/>
      <c r="E10" s="12" t="str">
        <f>'Attach 3(JV)'!E10</f>
        <v>"Saudamini", Plot No. 2, Sector 29</v>
      </c>
      <c r="H10" s="28"/>
      <c r="I10" s="11"/>
    </row>
    <row r="11" spans="1:9" ht="20.100000000000001" customHeight="1">
      <c r="B11" s="702" t="str">
        <f>'Attach 3(JV)'!B11</f>
        <v/>
      </c>
      <c r="C11" s="702"/>
      <c r="D11" s="702"/>
      <c r="E11" s="12" t="str">
        <f>'Attach 3(JV)'!E11</f>
        <v>Gurgaon (Haryana) - 122001</v>
      </c>
    </row>
    <row r="12" spans="1:9" ht="20.100000000000001" customHeight="1">
      <c r="A12" s="30"/>
      <c r="B12" s="702" t="str">
        <f>'Attach 3(JV)'!B12</f>
        <v/>
      </c>
      <c r="C12" s="702"/>
      <c r="D12" s="702"/>
      <c r="E12" s="12"/>
    </row>
    <row r="13" spans="1:9" ht="20.100000000000001" customHeight="1">
      <c r="A13" s="30"/>
      <c r="B13" s="106"/>
      <c r="C13" s="106"/>
      <c r="D13" s="106"/>
      <c r="E13" s="23"/>
    </row>
    <row r="14" spans="1:9" ht="20.100000000000001" customHeight="1">
      <c r="A14" s="27" t="s">
        <v>303</v>
      </c>
    </row>
    <row r="15" spans="1:9" ht="20.100000000000001" customHeight="1">
      <c r="A15" s="30"/>
    </row>
    <row r="16" spans="1:9" ht="45" customHeight="1">
      <c r="A16" s="973" t="s">
        <v>451</v>
      </c>
      <c r="B16" s="973"/>
      <c r="C16" s="973"/>
      <c r="D16" s="973"/>
      <c r="E16" s="973"/>
      <c r="F16" s="32"/>
      <c r="G16" s="32"/>
      <c r="H16" s="32"/>
    </row>
    <row r="17" spans="1:5" ht="20.100000000000001" customHeight="1">
      <c r="A17" s="30"/>
    </row>
    <row r="18" spans="1:5" ht="20.100000000000001" customHeight="1">
      <c r="A18" s="33"/>
    </row>
    <row r="19" spans="1:5" ht="20.100000000000001" customHeight="1"/>
    <row r="20" spans="1:5" ht="20.100000000000001" customHeight="1">
      <c r="A20" s="33"/>
    </row>
    <row r="21" spans="1:5" ht="20.100000000000001" customHeight="1">
      <c r="A21" s="33"/>
    </row>
    <row r="22" spans="1:5" ht="20.100000000000001" customHeight="1"/>
    <row r="23" spans="1:5" ht="33" customHeight="1">
      <c r="D23" s="35"/>
    </row>
    <row r="24" spans="1:5" ht="33" customHeight="1">
      <c r="A24" s="34" t="s">
        <v>6</v>
      </c>
      <c r="B24" s="60" t="str">
        <f>'Attach 3(JV)'!B16</f>
        <v/>
      </c>
      <c r="C24" s="38"/>
      <c r="D24" s="35" t="s">
        <v>4</v>
      </c>
      <c r="E24" s="206" t="str">
        <f>'Attach 3(JV)'!E16</f>
        <v/>
      </c>
    </row>
    <row r="25" spans="1:5" ht="33" customHeight="1">
      <c r="A25" s="34" t="s">
        <v>7</v>
      </c>
      <c r="B25" s="206" t="str">
        <f>'Attach 3(JV)'!B17</f>
        <v/>
      </c>
      <c r="C25" s="38"/>
      <c r="D25" s="35" t="s">
        <v>5</v>
      </c>
      <c r="E25" s="206" t="str">
        <f>'Attach 3(JV)'!E17</f>
        <v/>
      </c>
    </row>
    <row r="26" spans="1:5" ht="33" customHeight="1">
      <c r="D26" s="35"/>
    </row>
    <row r="27" spans="1:5" ht="20.100000000000001" customHeight="1"/>
    <row r="28" spans="1:5" ht="20.100000000000001" customHeight="1">
      <c r="A28" s="36"/>
    </row>
    <row r="29" spans="1:5" ht="20.100000000000001" customHeight="1"/>
    <row r="30" spans="1:5" ht="20.100000000000001" customHeight="1"/>
    <row r="31" spans="1:5" ht="20.100000000000001" customHeight="1">
      <c r="A31" s="36"/>
    </row>
    <row r="32" spans="1:5" ht="20.100000000000001" customHeight="1"/>
    <row r="33" spans="1:1" ht="20.100000000000001" customHeight="1">
      <c r="A33" s="36"/>
    </row>
    <row r="34" spans="1:1" ht="20.100000000000001" customHeight="1"/>
    <row r="35" spans="1:1" ht="20.100000000000001" customHeight="1">
      <c r="A35" s="36"/>
    </row>
    <row r="36" spans="1:1" ht="20.100000000000001" customHeight="1"/>
    <row r="37" spans="1:1" ht="20.100000000000001" customHeight="1"/>
    <row r="38" spans="1:1" ht="20.100000000000001" customHeight="1"/>
    <row r="39" spans="1:1" ht="20.100000000000001" customHeight="1"/>
  </sheetData>
  <sheetProtection algorithmName="SHA-512" hashValue="HwirEtotRfd5Ih4gfPBCJRiqrr6T1YBjRSlFhkFdduZIthneGoRqQV659r4EfyKtezadt78mFghhx/kiR7Q2qA==" saltValue="XYXFE4znl4sKbSFkQEaAQA==" spinCount="100000" sheet="1" objects="1" scenarios="1" selectLockedCells="1"/>
  <customSheetViews>
    <customSheetView guid="{70B78559-AE2A-4A85-855C-A3044383137A}" scale="130" showPageBreaks="1" showGridLines="0" fitToPage="1" printArea="1" view="pageBreakPreview">
      <selection activeCell="H12" sqref="H12"/>
      <pageMargins left="0.75" right="0.63" top="0.57999999999999996" bottom="0.6" header="0.34" footer="0.35"/>
      <pageSetup scale="96" orientation="portrait" r:id="rId1"/>
      <headerFooter alignWithMargins="0">
        <oddFooter>&amp;R&amp;"Book Antiqua,Bold"&amp;8 Page &amp;P of &amp;N</oddFooter>
      </headerFooter>
    </customSheetView>
    <customSheetView guid="{05855B4F-D61E-4C97-B759-B2F96767F6F8}" scale="130" showPageBreaks="1" showGridLines="0" fitToPage="1" printArea="1" view="pageBreakPreview" topLeftCell="A7">
      <selection activeCell="H12" sqref="H12"/>
      <pageMargins left="0.75" right="0.63" top="0.57999999999999996" bottom="0.6" header="0.34" footer="0.35"/>
      <pageSetup scale="96"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4"/>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5"/>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18"/>
      <headerFooter alignWithMargins="0">
        <oddFooter>&amp;R&amp;"Book Antiqua,Bold"&amp;8 Page &amp;P of &amp;N</oddFooter>
      </headerFooter>
    </customSheetView>
    <customSheetView guid="{C2AA7D00-0147-453A-B0DA-364C4F1294A6}" scale="130" showPageBreaks="1" showGridLines="0" fitToPage="1" printArea="1" view="pageBreakPreview">
      <selection activeCell="H12" sqref="H12"/>
      <pageMargins left="0.75" right="0.63" top="0.57999999999999996" bottom="0.6" header="0.34" footer="0.35"/>
      <pageSetup scale="98" orientation="portrait" r:id="rId19"/>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96" orientation="portrait" r:id="rId20"/>
  <headerFooter alignWithMargins="0">
    <oddFooter>&amp;R&amp;"Book Antiqua,Bold"&amp;8 Page &amp;P of &amp;N</oddFooter>
  </headerFooter>
  <drawing r:id="rId2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0"/>
  <sheetViews>
    <sheetView view="pageBreakPreview" topLeftCell="A45" zoomScaleSheetLayoutView="100" workbookViewId="0">
      <selection activeCell="A54" sqref="A54:I54"/>
    </sheetView>
  </sheetViews>
  <sheetFormatPr defaultRowHeight="13.5"/>
  <cols>
    <col min="1" max="1" width="10" style="23" customWidth="1"/>
    <col min="2" max="2" width="13.140625" style="23" customWidth="1"/>
    <col min="3" max="3" width="10.85546875" style="23" customWidth="1"/>
    <col min="4" max="5" width="10.7109375" style="23" customWidth="1"/>
    <col min="6" max="6" width="13.140625" style="23" customWidth="1"/>
    <col min="7" max="9" width="10.7109375" style="23" customWidth="1"/>
    <col min="10" max="16384" width="9.140625" style="23"/>
  </cols>
  <sheetData>
    <row r="1" spans="1:9" s="222" customFormat="1" ht="32.1" customHeight="1">
      <c r="A1" s="980" t="s">
        <v>460</v>
      </c>
      <c r="B1" s="981"/>
      <c r="C1" s="981"/>
      <c r="D1" s="981"/>
      <c r="E1" s="981"/>
      <c r="F1" s="981"/>
      <c r="G1" s="981"/>
      <c r="H1" s="981"/>
      <c r="I1" s="982"/>
    </row>
    <row r="2" spans="1:9" s="222" customFormat="1" ht="32.1" customHeight="1">
      <c r="A2" s="219" t="s">
        <v>461</v>
      </c>
      <c r="B2" s="983" t="s">
        <v>462</v>
      </c>
      <c r="C2" s="983"/>
      <c r="D2" s="983"/>
      <c r="E2" s="983"/>
      <c r="F2" s="983"/>
      <c r="G2" s="983"/>
      <c r="H2" s="983"/>
      <c r="I2" s="984"/>
    </row>
    <row r="3" spans="1:9" s="222" customFormat="1" ht="32.1" customHeight="1">
      <c r="A3" s="219" t="s">
        <v>463</v>
      </c>
      <c r="B3" s="983" t="s">
        <v>464</v>
      </c>
      <c r="C3" s="983"/>
      <c r="D3" s="983"/>
      <c r="E3" s="983"/>
      <c r="F3" s="983"/>
      <c r="G3" s="983"/>
      <c r="H3" s="983"/>
      <c r="I3" s="984"/>
    </row>
    <row r="4" spans="1:9" s="222" customFormat="1" ht="32.1" customHeight="1">
      <c r="A4" s="219" t="s">
        <v>465</v>
      </c>
      <c r="B4" s="983" t="s">
        <v>466</v>
      </c>
      <c r="C4" s="983"/>
      <c r="D4" s="983"/>
      <c r="E4" s="983"/>
      <c r="F4" s="983"/>
      <c r="G4" s="983"/>
      <c r="H4" s="983"/>
      <c r="I4" s="984"/>
    </row>
    <row r="5" spans="1:9" s="222" customFormat="1" ht="32.1" customHeight="1">
      <c r="A5" s="219" t="s">
        <v>467</v>
      </c>
      <c r="B5" s="983" t="s">
        <v>468</v>
      </c>
      <c r="C5" s="983"/>
      <c r="D5" s="983"/>
      <c r="E5" s="983"/>
      <c r="F5" s="983"/>
      <c r="G5" s="983"/>
      <c r="H5" s="983"/>
      <c r="I5" s="984"/>
    </row>
    <row r="6" spans="1:9" s="222" customFormat="1" ht="32.1" customHeight="1">
      <c r="A6" s="220" t="s">
        <v>469</v>
      </c>
      <c r="B6" s="985" t="s">
        <v>587</v>
      </c>
      <c r="C6" s="985"/>
      <c r="D6" s="985"/>
      <c r="E6" s="985"/>
      <c r="F6" s="985"/>
      <c r="G6" s="985"/>
      <c r="H6" s="985"/>
      <c r="I6" s="986"/>
    </row>
    <row r="7" spans="1:9" s="222" customFormat="1" ht="32.1" customHeight="1">
      <c r="A7" s="221"/>
      <c r="C7" s="221"/>
      <c r="D7" s="221"/>
      <c r="E7" s="221"/>
      <c r="F7" s="221"/>
      <c r="G7" s="221"/>
      <c r="H7" s="221"/>
      <c r="I7" s="221"/>
    </row>
    <row r="24" spans="1:10" ht="6.75" customHeight="1"/>
    <row r="28" spans="1:10">
      <c r="A28" s="58"/>
      <c r="B28" s="58"/>
      <c r="C28" s="58"/>
      <c r="D28" s="58"/>
      <c r="E28" s="58"/>
      <c r="F28" s="58"/>
      <c r="G28" s="58"/>
      <c r="H28" s="58"/>
      <c r="I28" s="58"/>
      <c r="J28" s="58"/>
    </row>
    <row r="29" spans="1:10">
      <c r="A29" s="58"/>
      <c r="B29" s="58"/>
      <c r="C29" s="58"/>
      <c r="D29" s="58"/>
      <c r="E29" s="58"/>
      <c r="F29" s="58"/>
      <c r="G29" s="58"/>
      <c r="H29" s="58"/>
      <c r="I29" s="58"/>
      <c r="J29" s="58"/>
    </row>
    <row r="30" spans="1:10">
      <c r="A30" s="58"/>
      <c r="B30" s="58"/>
      <c r="C30" s="58"/>
      <c r="D30" s="58"/>
      <c r="E30" s="58"/>
      <c r="F30" s="58"/>
      <c r="G30" s="58"/>
      <c r="H30" s="58"/>
      <c r="I30" s="58"/>
      <c r="J30" s="58"/>
    </row>
    <row r="31" spans="1:10" ht="18.75">
      <c r="A31" s="988" t="s">
        <v>358</v>
      </c>
      <c r="B31" s="988"/>
      <c r="C31" s="988"/>
      <c r="D31" s="988"/>
      <c r="E31" s="988"/>
      <c r="F31" s="988"/>
      <c r="G31" s="988"/>
      <c r="H31" s="988"/>
      <c r="I31" s="988"/>
      <c r="J31" s="58"/>
    </row>
    <row r="32" spans="1:10" ht="15.75">
      <c r="A32" s="989" t="s">
        <v>359</v>
      </c>
      <c r="B32" s="989"/>
      <c r="C32" s="989"/>
      <c r="D32" s="989"/>
      <c r="E32" s="989"/>
      <c r="F32" s="989"/>
      <c r="G32" s="989"/>
      <c r="H32" s="989"/>
      <c r="I32" s="989"/>
      <c r="J32" s="58"/>
    </row>
    <row r="33" spans="1:10" ht="18.75">
      <c r="A33" s="987" t="s">
        <v>360</v>
      </c>
      <c r="B33" s="987"/>
      <c r="C33" s="987"/>
      <c r="D33" s="987"/>
      <c r="E33" s="987"/>
      <c r="F33" s="987"/>
      <c r="G33" s="987"/>
      <c r="H33" s="987"/>
      <c r="I33" s="987"/>
      <c r="J33" s="58"/>
    </row>
    <row r="34" spans="1:10" ht="36" customHeight="1">
      <c r="A34" s="990" t="s">
        <v>361</v>
      </c>
      <c r="B34" s="990"/>
      <c r="C34" s="990"/>
      <c r="D34" s="990"/>
      <c r="E34" s="990"/>
      <c r="F34" s="990"/>
      <c r="G34" s="990"/>
      <c r="H34" s="990"/>
      <c r="I34" s="990"/>
      <c r="J34" s="58"/>
    </row>
    <row r="35" spans="1:10" ht="18.75">
      <c r="A35" s="987" t="s">
        <v>362</v>
      </c>
      <c r="B35" s="987"/>
      <c r="C35" s="987"/>
      <c r="D35" s="987"/>
      <c r="E35" s="987"/>
      <c r="F35" s="987"/>
      <c r="G35" s="987"/>
      <c r="H35" s="987"/>
      <c r="I35" s="987"/>
      <c r="J35" s="58"/>
    </row>
    <row r="36" spans="1:10" ht="15.75">
      <c r="A36" s="989" t="s">
        <v>363</v>
      </c>
      <c r="B36" s="989"/>
      <c r="C36" s="989"/>
      <c r="D36" s="989"/>
      <c r="E36" s="989"/>
      <c r="F36" s="989"/>
      <c r="G36" s="989"/>
      <c r="H36" s="989"/>
      <c r="I36" s="989"/>
      <c r="J36" s="58"/>
    </row>
    <row r="37" spans="1:10" ht="15.75">
      <c r="A37" s="989">
        <f>'Names of Bidder'!D11</f>
        <v>0</v>
      </c>
      <c r="B37" s="989"/>
      <c r="C37" s="989"/>
      <c r="D37" s="989"/>
      <c r="E37" s="989"/>
      <c r="F37" s="989"/>
      <c r="G37" s="989"/>
      <c r="H37" s="989"/>
      <c r="I37" s="989"/>
      <c r="J37" s="58"/>
    </row>
    <row r="38" spans="1:10" ht="36.75" customHeight="1">
      <c r="A38" s="991" t="str">
        <f>" having its Registered Office at " &amp; 'Names of Bidder'!D12 &amp; " " &amp; 'Names of Bidder'!D13 &amp; " " &amp; 'Names of Bidder'!D16</f>
        <v xml:space="preserve"> having its Registered Office at   </v>
      </c>
      <c r="B38" s="991"/>
      <c r="C38" s="991"/>
      <c r="D38" s="991"/>
      <c r="E38" s="991"/>
      <c r="F38" s="991"/>
      <c r="G38" s="991"/>
      <c r="H38" s="991"/>
      <c r="I38" s="991"/>
      <c r="J38" s="58"/>
    </row>
    <row r="39" spans="1:10" ht="15.75" hidden="1">
      <c r="A39" s="989" t="str">
        <f>IF('Names of Bidder'!D6 = "Sole Bidder", " ", " and ")</f>
        <v xml:space="preserve"> and </v>
      </c>
      <c r="B39" s="989"/>
      <c r="C39" s="989"/>
      <c r="D39" s="989"/>
      <c r="E39" s="989"/>
      <c r="F39" s="989"/>
      <c r="G39" s="989"/>
      <c r="H39" s="989"/>
      <c r="I39" s="989"/>
      <c r="J39" s="58"/>
    </row>
    <row r="40" spans="1:10" ht="17.25" hidden="1" customHeight="1">
      <c r="A40" s="991" t="str">
        <f>IF('Names of Bidder'!D6= "Sole Bidder", "", IF('Names of Bidder'!D7=1,'Names of Bidder'!D18,IF('Names of Bidder'!D7="2 or More",'Names of Bidder'!D18&amp;" &amp; "&amp;'Names of Bidder'!#REF!,"")))</f>
        <v/>
      </c>
      <c r="B40" s="991"/>
      <c r="C40" s="991"/>
      <c r="D40" s="991"/>
      <c r="E40" s="991"/>
      <c r="F40" s="991"/>
      <c r="G40" s="991"/>
      <c r="H40" s="991"/>
      <c r="I40" s="991"/>
      <c r="J40" s="58"/>
    </row>
    <row r="41" spans="1:10" ht="39" hidden="1" customHeight="1">
      <c r="A41" s="991" t="str">
        <f>IF('Names of Bidder'!D6= "Sole Bidder", "", "having its Registered Office at "&amp;IF('Names of Bidder'!D7=1,'Names of Bidder'!D19&amp;" "&amp;'Names of Bidder'!D20&amp;" "&amp;'Names of Bidder'!D21,IF('Names of Bidder'!D7="2 or More",'Names of Bidder'!D19&amp;" &amp; "&amp;'Names of Bidder'!D20&amp;" "&amp;'Names of Bidder'!D21&amp;" and " &amp; 'Names of Bidder'!#REF!&amp;" &amp; "&amp;'Names of Bidder'!#REF!&amp;" "&amp;'Names of Bidder'!#REF! &amp;IF('Names of Bidder'!D7="2 or More"," respectively",""))))</f>
        <v>having its Registered Office at FALSE</v>
      </c>
      <c r="B41" s="991"/>
      <c r="C41" s="991"/>
      <c r="D41" s="991"/>
      <c r="E41" s="991"/>
      <c r="F41" s="991"/>
      <c r="G41" s="991"/>
      <c r="H41" s="991"/>
      <c r="I41" s="991"/>
      <c r="J41" s="58"/>
    </row>
    <row r="42" spans="1:10" ht="51" customHeight="1">
      <c r="A42" s="989" t="s">
        <v>364</v>
      </c>
      <c r="B42" s="989"/>
      <c r="C42" s="989"/>
      <c r="D42" s="989"/>
      <c r="E42" s="989"/>
      <c r="F42" s="989"/>
      <c r="G42" s="989"/>
      <c r="H42" s="989"/>
      <c r="I42" s="989"/>
      <c r="J42" s="58"/>
    </row>
    <row r="43" spans="1:10" ht="18.75">
      <c r="A43" s="987" t="s">
        <v>365</v>
      </c>
      <c r="B43" s="987"/>
      <c r="C43" s="987"/>
      <c r="D43" s="987"/>
      <c r="E43" s="987"/>
      <c r="F43" s="987"/>
      <c r="G43" s="987"/>
      <c r="H43" s="987"/>
      <c r="I43" s="987"/>
      <c r="J43" s="58"/>
    </row>
    <row r="44" spans="1:10" ht="18.75">
      <c r="A44" s="987" t="s">
        <v>366</v>
      </c>
      <c r="B44" s="987"/>
      <c r="C44" s="987"/>
      <c r="D44" s="987"/>
      <c r="E44" s="987"/>
      <c r="F44" s="987"/>
      <c r="G44" s="987"/>
      <c r="H44" s="987"/>
      <c r="I44" s="987"/>
      <c r="J44" s="58"/>
    </row>
    <row r="45" spans="1:10" ht="82.5" customHeight="1">
      <c r="A45" s="974" t="str">
        <f>"POWERGRID intends to award, under laid-down organisational procedures, contract(s) for " &amp; Basic!B1</f>
        <v>POWERGRID intends to award, under laid-down organisational procedures, contract(s) for Package DC-IT-1 : Supply, Installation &amp; Maintenance of IT/Cloud infrastructure of Data Centre at Manesar for Establishment of Pilot Data Centre at POWERGRID Manesar by PowerTel.</v>
      </c>
      <c r="B45" s="974"/>
      <c r="C45" s="974"/>
      <c r="D45" s="974"/>
      <c r="E45" s="974"/>
      <c r="F45" s="974"/>
      <c r="G45" s="974"/>
      <c r="H45" s="974"/>
      <c r="I45" s="974"/>
      <c r="J45" s="58"/>
    </row>
    <row r="46" spans="1:10" ht="16.5" customHeight="1">
      <c r="A46" s="191"/>
      <c r="B46" s="193"/>
      <c r="C46" s="193"/>
      <c r="D46" s="193"/>
      <c r="E46" s="193"/>
      <c r="F46" s="191"/>
      <c r="G46" s="193"/>
      <c r="H46" s="193"/>
      <c r="I46" s="193"/>
      <c r="J46" s="58"/>
    </row>
    <row r="47" spans="1:10" ht="21" customHeight="1">
      <c r="A47" s="892" t="s">
        <v>367</v>
      </c>
      <c r="B47" s="892"/>
      <c r="C47" s="892"/>
      <c r="D47" s="892"/>
      <c r="E47" s="976" t="s">
        <v>367</v>
      </c>
      <c r="F47" s="976"/>
      <c r="G47" s="976"/>
      <c r="H47" s="976"/>
      <c r="I47" s="976"/>
      <c r="J47" s="58"/>
    </row>
    <row r="48" spans="1:10" ht="32.25" customHeight="1">
      <c r="A48" s="977" t="s">
        <v>470</v>
      </c>
      <c r="B48" s="977"/>
      <c r="C48" s="977"/>
      <c r="D48" s="977"/>
      <c r="E48" s="978" t="s">
        <v>369</v>
      </c>
      <c r="F48" s="978"/>
      <c r="G48" s="978"/>
      <c r="H48" s="978"/>
      <c r="I48" s="978"/>
      <c r="J48" s="58"/>
    </row>
    <row r="49" spans="1:10" ht="18.75" customHeight="1">
      <c r="A49" s="194" t="s">
        <v>370</v>
      </c>
      <c r="B49" s="194"/>
      <c r="C49" s="194"/>
      <c r="D49" s="194"/>
      <c r="E49" s="194"/>
      <c r="F49" s="194"/>
      <c r="G49" s="194"/>
      <c r="H49" s="194"/>
      <c r="I49" s="195" t="s">
        <v>371</v>
      </c>
      <c r="J49" s="58"/>
    </row>
    <row r="50" spans="1:10" ht="141.6" customHeight="1">
      <c r="A50" s="974" t="str">
        <f>Basic!B1 &amp; " Package and Specification Number " &amp;  Basic!B3 &amp; " POWERGRID values full compliance with all relevant laws and regulations, and the principles of economical use of resources, and of fairness and transparency in its relations with its Bidders/ Contractors."</f>
        <v>Package DC-IT-1 : Supply, Installation &amp; Maintenance of IT/Cloud infrastructure of Data Centre at Manesar for Establishment of Pilot Data Centre at POWERGRID Manesar by PowerTel. Package and Specification Number CC/NT/W-IT/DOM/A06/24/08843 POWERGRID values full compliance with all relevant laws and regulations, and the principles of economical use of resources, and of fairness and transparency in its relations with its Bidders/ Contractors.</v>
      </c>
      <c r="B50" s="974"/>
      <c r="C50" s="974"/>
      <c r="D50" s="974"/>
      <c r="E50" s="974"/>
      <c r="F50" s="974"/>
      <c r="G50" s="974"/>
      <c r="H50" s="974"/>
      <c r="I50" s="974"/>
    </row>
    <row r="51" spans="1:10" ht="8.1" customHeight="1">
      <c r="A51" s="196"/>
      <c r="B51" s="130"/>
      <c r="C51" s="130"/>
      <c r="D51" s="130"/>
      <c r="E51" s="130"/>
      <c r="F51" s="130"/>
      <c r="G51" s="130"/>
      <c r="H51" s="130"/>
      <c r="I51" s="130"/>
    </row>
    <row r="52" spans="1:10" ht="35.25" customHeight="1">
      <c r="A52" s="974" t="s">
        <v>372</v>
      </c>
      <c r="B52" s="974"/>
      <c r="C52" s="974"/>
      <c r="D52" s="974"/>
      <c r="E52" s="974"/>
      <c r="F52" s="974"/>
      <c r="G52" s="974"/>
      <c r="H52" s="974"/>
      <c r="I52" s="974"/>
    </row>
    <row r="53" spans="1:10" ht="8.1" customHeight="1">
      <c r="A53" s="197"/>
      <c r="B53" s="130"/>
      <c r="C53" s="130"/>
      <c r="D53" s="130"/>
      <c r="E53" s="130"/>
      <c r="F53" s="130"/>
      <c r="G53" s="130"/>
      <c r="H53" s="130"/>
      <c r="I53" s="130"/>
    </row>
    <row r="54" spans="1:10" ht="15.75">
      <c r="A54" s="975" t="s">
        <v>510</v>
      </c>
      <c r="B54" s="975"/>
      <c r="C54" s="975"/>
      <c r="D54" s="975"/>
      <c r="E54" s="975"/>
      <c r="F54" s="975"/>
      <c r="G54" s="975"/>
      <c r="H54" s="975"/>
      <c r="I54" s="975"/>
    </row>
    <row r="55" spans="1:10" ht="8.1" customHeight="1">
      <c r="A55" s="197"/>
      <c r="B55" s="130"/>
      <c r="C55" s="130"/>
      <c r="D55" s="130"/>
      <c r="E55" s="130"/>
      <c r="F55" s="130"/>
      <c r="G55" s="130"/>
      <c r="H55" s="130"/>
      <c r="I55" s="130"/>
    </row>
    <row r="56" spans="1:10" ht="16.5">
      <c r="A56" s="979" t="s">
        <v>373</v>
      </c>
      <c r="B56" s="979"/>
      <c r="C56" s="979"/>
      <c r="D56" s="979"/>
      <c r="E56" s="979"/>
      <c r="F56" s="979"/>
      <c r="G56" s="979"/>
      <c r="H56" s="979"/>
      <c r="I56" s="979"/>
    </row>
    <row r="57" spans="1:10" ht="8.1" customHeight="1">
      <c r="A57" s="198"/>
      <c r="B57" s="130"/>
      <c r="C57" s="130"/>
      <c r="D57" s="130"/>
      <c r="E57" s="130"/>
      <c r="F57" s="130"/>
      <c r="G57" s="130"/>
      <c r="H57" s="130"/>
      <c r="I57" s="130"/>
    </row>
    <row r="58" spans="1:10" ht="37.5" customHeight="1">
      <c r="A58" s="199" t="s">
        <v>374</v>
      </c>
      <c r="B58" s="892" t="s">
        <v>375</v>
      </c>
      <c r="C58" s="892"/>
      <c r="D58" s="892"/>
      <c r="E58" s="892"/>
      <c r="F58" s="892"/>
      <c r="G58" s="892"/>
      <c r="H58" s="892"/>
      <c r="I58" s="892"/>
    </row>
    <row r="59" spans="1:10" ht="8.1" customHeight="1">
      <c r="A59" s="197"/>
      <c r="B59" s="130"/>
      <c r="C59" s="130"/>
      <c r="D59" s="130"/>
      <c r="E59" s="130"/>
      <c r="F59" s="130"/>
      <c r="G59" s="130"/>
      <c r="H59" s="130"/>
      <c r="I59" s="130"/>
    </row>
    <row r="60" spans="1:10" ht="79.5" customHeight="1">
      <c r="A60" s="130"/>
      <c r="B60" s="199" t="s">
        <v>376</v>
      </c>
      <c r="C60" s="892" t="s">
        <v>377</v>
      </c>
      <c r="D60" s="892"/>
      <c r="E60" s="892"/>
      <c r="F60" s="892"/>
      <c r="G60" s="892"/>
      <c r="H60" s="892"/>
      <c r="I60" s="892"/>
    </row>
    <row r="61" spans="1:10" ht="8.1" customHeight="1">
      <c r="A61" s="130"/>
      <c r="B61" s="199"/>
      <c r="C61" s="191"/>
      <c r="D61" s="191"/>
      <c r="E61" s="191"/>
      <c r="F61" s="191"/>
      <c r="G61" s="191"/>
      <c r="H61" s="191"/>
      <c r="I61" s="191"/>
    </row>
    <row r="62" spans="1:10" ht="96.75" customHeight="1">
      <c r="A62" s="130"/>
      <c r="B62" s="199" t="s">
        <v>378</v>
      </c>
      <c r="C62" s="892" t="s">
        <v>379</v>
      </c>
      <c r="D62" s="892"/>
      <c r="E62" s="892"/>
      <c r="F62" s="892"/>
      <c r="G62" s="892"/>
      <c r="H62" s="892"/>
      <c r="I62" s="892"/>
    </row>
    <row r="63" spans="1:10" ht="8.1" customHeight="1">
      <c r="A63" s="130"/>
      <c r="B63" s="199"/>
      <c r="C63" s="191"/>
      <c r="D63" s="191"/>
      <c r="E63" s="191"/>
      <c r="F63" s="191"/>
      <c r="G63" s="191"/>
      <c r="H63" s="191"/>
      <c r="I63" s="191"/>
    </row>
    <row r="64" spans="1:10" ht="50.25" customHeight="1">
      <c r="A64" s="130"/>
      <c r="B64" s="199" t="s">
        <v>380</v>
      </c>
      <c r="C64" s="892" t="s">
        <v>381</v>
      </c>
      <c r="D64" s="892"/>
      <c r="E64" s="892"/>
      <c r="F64" s="892"/>
      <c r="G64" s="892"/>
      <c r="H64" s="892"/>
      <c r="I64" s="892"/>
    </row>
    <row r="65" spans="1:10" ht="8.1" customHeight="1">
      <c r="A65" s="130"/>
      <c r="B65" s="199"/>
      <c r="C65" s="191"/>
      <c r="D65" s="191"/>
      <c r="E65" s="191"/>
      <c r="F65" s="191"/>
      <c r="G65" s="191"/>
      <c r="H65" s="191"/>
      <c r="I65" s="191"/>
    </row>
    <row r="66" spans="1:10" ht="82.5" customHeight="1">
      <c r="A66" s="199" t="s">
        <v>382</v>
      </c>
      <c r="B66" s="892" t="s">
        <v>383</v>
      </c>
      <c r="C66" s="892"/>
      <c r="D66" s="892"/>
      <c r="E66" s="892"/>
      <c r="F66" s="892"/>
      <c r="G66" s="892"/>
      <c r="H66" s="892"/>
      <c r="I66" s="892"/>
    </row>
    <row r="67" spans="1:10" ht="8.1" customHeight="1">
      <c r="A67" s="130"/>
      <c r="B67" s="199"/>
      <c r="C67" s="191"/>
      <c r="D67" s="191"/>
      <c r="E67" s="191"/>
      <c r="F67" s="191"/>
      <c r="G67" s="191"/>
      <c r="H67" s="191"/>
      <c r="I67" s="191"/>
    </row>
    <row r="68" spans="1:10" ht="16.5">
      <c r="A68" s="979" t="s">
        <v>384</v>
      </c>
      <c r="B68" s="979"/>
      <c r="C68" s="979"/>
      <c r="D68" s="979"/>
      <c r="E68" s="979"/>
      <c r="F68" s="979"/>
      <c r="G68" s="979"/>
      <c r="H68" s="979"/>
      <c r="I68" s="979"/>
    </row>
    <row r="69" spans="1:10" ht="8.1" customHeight="1">
      <c r="A69" s="130"/>
      <c r="B69" s="199"/>
      <c r="C69" s="191"/>
      <c r="D69" s="191"/>
      <c r="E69" s="191"/>
      <c r="F69" s="191"/>
      <c r="G69" s="191"/>
      <c r="H69" s="191"/>
      <c r="I69" s="191"/>
    </row>
    <row r="70" spans="1:10" ht="49.5" customHeight="1">
      <c r="A70" s="199" t="s">
        <v>374</v>
      </c>
      <c r="B70" s="892" t="s">
        <v>385</v>
      </c>
      <c r="C70" s="892"/>
      <c r="D70" s="892"/>
      <c r="E70" s="892"/>
      <c r="F70" s="892"/>
      <c r="G70" s="892"/>
      <c r="H70" s="892"/>
      <c r="I70" s="892"/>
    </row>
    <row r="71" spans="1:10" ht="18.75" customHeight="1">
      <c r="A71" s="191"/>
      <c r="B71" s="194"/>
      <c r="C71" s="194"/>
      <c r="D71" s="194"/>
      <c r="E71" s="194"/>
      <c r="F71" s="191"/>
      <c r="G71" s="194"/>
      <c r="H71" s="194"/>
      <c r="I71" s="194"/>
      <c r="J71" s="58"/>
    </row>
    <row r="72" spans="1:10" ht="21" customHeight="1">
      <c r="A72" s="892" t="s">
        <v>367</v>
      </c>
      <c r="B72" s="892"/>
      <c r="C72" s="892"/>
      <c r="D72" s="892"/>
      <c r="E72" s="976" t="s">
        <v>367</v>
      </c>
      <c r="F72" s="976"/>
      <c r="G72" s="976"/>
      <c r="H72" s="976"/>
      <c r="I72" s="976"/>
      <c r="J72" s="58"/>
    </row>
    <row r="73" spans="1:10" ht="33" customHeight="1">
      <c r="A73" s="977" t="s">
        <v>368</v>
      </c>
      <c r="B73" s="977"/>
      <c r="C73" s="977"/>
      <c r="D73" s="977"/>
      <c r="E73" s="978" t="s">
        <v>369</v>
      </c>
      <c r="F73" s="978"/>
      <c r="G73" s="978"/>
      <c r="H73" s="978"/>
      <c r="I73" s="978"/>
      <c r="J73" s="58"/>
    </row>
    <row r="74" spans="1:10" ht="15.75">
      <c r="A74" s="194" t="s">
        <v>370</v>
      </c>
      <c r="B74" s="194"/>
      <c r="C74" s="194"/>
      <c r="D74" s="194"/>
      <c r="E74" s="194"/>
      <c r="F74" s="194"/>
      <c r="G74" s="194"/>
      <c r="H74" s="194"/>
      <c r="I74" s="195" t="s">
        <v>386</v>
      </c>
      <c r="J74" s="58"/>
    </row>
    <row r="75" spans="1:10" ht="111" customHeight="1">
      <c r="A75" s="130"/>
      <c r="B75" s="199" t="s">
        <v>387</v>
      </c>
      <c r="C75" s="892" t="s">
        <v>388</v>
      </c>
      <c r="D75" s="892"/>
      <c r="E75" s="892"/>
      <c r="F75" s="892"/>
      <c r="G75" s="892"/>
      <c r="H75" s="892"/>
      <c r="I75" s="892"/>
    </row>
    <row r="76" spans="1:10" ht="9.9499999999999993" customHeight="1">
      <c r="A76" s="130"/>
      <c r="B76" s="107"/>
      <c r="C76" s="197"/>
      <c r="D76" s="197"/>
      <c r="E76" s="197"/>
      <c r="F76" s="197"/>
      <c r="G76" s="197"/>
      <c r="H76" s="197"/>
      <c r="I76" s="197"/>
    </row>
    <row r="77" spans="1:10" ht="99" customHeight="1">
      <c r="A77" s="130"/>
      <c r="B77" s="199" t="s">
        <v>378</v>
      </c>
      <c r="C77" s="892" t="s">
        <v>389</v>
      </c>
      <c r="D77" s="892"/>
      <c r="E77" s="892"/>
      <c r="F77" s="892"/>
      <c r="G77" s="892"/>
      <c r="H77" s="892"/>
      <c r="I77" s="892"/>
    </row>
    <row r="78" spans="1:10" ht="9.9499999999999993" customHeight="1">
      <c r="A78" s="130"/>
      <c r="B78" s="199"/>
      <c r="C78" s="200"/>
      <c r="D78" s="200"/>
      <c r="E78" s="200"/>
      <c r="F78" s="200"/>
      <c r="G78" s="200"/>
      <c r="H78" s="200"/>
      <c r="I78" s="200"/>
    </row>
    <row r="79" spans="1:10" ht="126" customHeight="1">
      <c r="A79" s="130"/>
      <c r="B79" s="199" t="s">
        <v>380</v>
      </c>
      <c r="C79" s="892" t="s">
        <v>390</v>
      </c>
      <c r="D79" s="892"/>
      <c r="E79" s="892"/>
      <c r="F79" s="892"/>
      <c r="G79" s="892"/>
      <c r="H79" s="892"/>
      <c r="I79" s="892"/>
    </row>
    <row r="80" spans="1:10" ht="9.9499999999999993" customHeight="1">
      <c r="A80" s="130"/>
      <c r="B80" s="199"/>
      <c r="C80" s="200"/>
      <c r="D80" s="200"/>
      <c r="E80" s="200"/>
      <c r="F80" s="200"/>
      <c r="G80" s="200"/>
      <c r="H80" s="200"/>
      <c r="I80" s="200"/>
    </row>
    <row r="81" spans="1:10" ht="93.75" customHeight="1">
      <c r="A81" s="130"/>
      <c r="B81" s="199" t="s">
        <v>391</v>
      </c>
      <c r="C81" s="892" t="s">
        <v>392</v>
      </c>
      <c r="D81" s="892"/>
      <c r="E81" s="892"/>
      <c r="F81" s="892"/>
      <c r="G81" s="892"/>
      <c r="H81" s="892"/>
      <c r="I81" s="892"/>
    </row>
    <row r="82" spans="1:10" ht="9.9499999999999993" customHeight="1">
      <c r="A82" s="130"/>
      <c r="B82" s="199"/>
      <c r="C82" s="200"/>
      <c r="D82" s="200"/>
      <c r="E82" s="200"/>
      <c r="F82" s="200"/>
      <c r="G82" s="200"/>
      <c r="H82" s="200"/>
      <c r="I82" s="200"/>
    </row>
    <row r="83" spans="1:10" ht="66" customHeight="1">
      <c r="A83" s="130"/>
      <c r="B83" s="199" t="s">
        <v>393</v>
      </c>
      <c r="C83" s="892" t="s">
        <v>394</v>
      </c>
      <c r="D83" s="892"/>
      <c r="E83" s="892"/>
      <c r="F83" s="892"/>
      <c r="G83" s="892"/>
      <c r="H83" s="892"/>
      <c r="I83" s="892"/>
    </row>
    <row r="84" spans="1:10" ht="9.9499999999999993" customHeight="1">
      <c r="A84" s="130"/>
      <c r="B84" s="199"/>
      <c r="C84" s="200"/>
      <c r="D84" s="200"/>
      <c r="E84" s="200"/>
      <c r="F84" s="200"/>
      <c r="G84" s="200"/>
      <c r="H84" s="200"/>
      <c r="I84" s="200"/>
    </row>
    <row r="85" spans="1:10" ht="63.75" customHeight="1">
      <c r="A85" s="130"/>
      <c r="B85" s="199" t="s">
        <v>395</v>
      </c>
      <c r="C85" s="892" t="s">
        <v>396</v>
      </c>
      <c r="D85" s="892"/>
      <c r="E85" s="892"/>
      <c r="F85" s="892"/>
      <c r="G85" s="892"/>
      <c r="H85" s="892"/>
      <c r="I85" s="892"/>
    </row>
    <row r="86" spans="1:10" ht="8.1" customHeight="1">
      <c r="A86" s="130"/>
      <c r="B86" s="200"/>
      <c r="C86" s="200"/>
      <c r="D86" s="200"/>
      <c r="E86" s="200"/>
      <c r="F86" s="200"/>
      <c r="G86" s="200"/>
      <c r="H86" s="200"/>
      <c r="I86" s="200"/>
    </row>
    <row r="87" spans="1:10" ht="37.5" customHeight="1">
      <c r="A87" s="199" t="s">
        <v>382</v>
      </c>
      <c r="B87" s="892" t="s">
        <v>397</v>
      </c>
      <c r="C87" s="892"/>
      <c r="D87" s="892"/>
      <c r="E87" s="892"/>
      <c r="F87" s="892"/>
      <c r="G87" s="892"/>
      <c r="H87" s="892"/>
      <c r="I87" s="892"/>
    </row>
    <row r="88" spans="1:10" ht="39.75" customHeight="1">
      <c r="A88" s="191"/>
      <c r="B88" s="194"/>
      <c r="C88" s="194"/>
      <c r="D88" s="194"/>
      <c r="E88" s="194"/>
      <c r="F88" s="191"/>
      <c r="G88" s="194"/>
      <c r="H88" s="194"/>
      <c r="I88" s="194"/>
      <c r="J88" s="58"/>
    </row>
    <row r="89" spans="1:10" ht="21" customHeight="1">
      <c r="A89" s="892" t="s">
        <v>367</v>
      </c>
      <c r="B89" s="892"/>
      <c r="C89" s="892"/>
      <c r="D89" s="892"/>
      <c r="E89" s="976" t="s">
        <v>367</v>
      </c>
      <c r="F89" s="976"/>
      <c r="G89" s="976"/>
      <c r="H89" s="976"/>
      <c r="I89" s="976"/>
      <c r="J89" s="58"/>
    </row>
    <row r="90" spans="1:10" ht="33" customHeight="1">
      <c r="A90" s="977" t="s">
        <v>368</v>
      </c>
      <c r="B90" s="977"/>
      <c r="C90" s="977"/>
      <c r="D90" s="977"/>
      <c r="E90" s="978" t="s">
        <v>369</v>
      </c>
      <c r="F90" s="978"/>
      <c r="G90" s="978"/>
      <c r="H90" s="978"/>
      <c r="I90" s="978"/>
      <c r="J90" s="58"/>
    </row>
    <row r="91" spans="1:10" ht="15.75">
      <c r="A91" s="194" t="s">
        <v>370</v>
      </c>
      <c r="B91" s="194"/>
      <c r="C91" s="194"/>
      <c r="D91" s="194"/>
      <c r="E91" s="194"/>
      <c r="F91" s="194"/>
      <c r="G91" s="194"/>
      <c r="H91" s="194"/>
      <c r="I91" s="195" t="s">
        <v>398</v>
      </c>
      <c r="J91" s="58"/>
    </row>
    <row r="92" spans="1:10" ht="15.75">
      <c r="A92" s="194"/>
      <c r="B92" s="194"/>
      <c r="C92" s="194"/>
      <c r="D92" s="194"/>
      <c r="E92" s="194"/>
      <c r="F92" s="194"/>
      <c r="G92" s="194"/>
      <c r="H92" s="194"/>
      <c r="I92" s="195"/>
      <c r="J92" s="58"/>
    </row>
    <row r="93" spans="1:10" ht="16.5">
      <c r="A93" s="979" t="s">
        <v>399</v>
      </c>
      <c r="B93" s="979"/>
      <c r="C93" s="979"/>
      <c r="D93" s="979"/>
      <c r="E93" s="979"/>
      <c r="F93" s="979"/>
      <c r="G93" s="979"/>
      <c r="H93" s="979"/>
      <c r="I93" s="979"/>
    </row>
    <row r="94" spans="1:10" ht="8.1" customHeight="1">
      <c r="A94" s="130"/>
      <c r="B94" s="200"/>
      <c r="C94" s="200"/>
      <c r="D94" s="200"/>
      <c r="E94" s="200"/>
      <c r="F94" s="200"/>
      <c r="G94" s="200"/>
      <c r="H94" s="200"/>
      <c r="I94" s="200"/>
    </row>
    <row r="95" spans="1:10" ht="80.25" customHeight="1">
      <c r="A95" s="199" t="s">
        <v>374</v>
      </c>
      <c r="B95" s="892" t="s">
        <v>400</v>
      </c>
      <c r="C95" s="892"/>
      <c r="D95" s="892"/>
      <c r="E95" s="892"/>
      <c r="F95" s="892"/>
      <c r="G95" s="892"/>
      <c r="H95" s="892"/>
      <c r="I95" s="892"/>
    </row>
    <row r="96" spans="1:10" ht="8.1" customHeight="1">
      <c r="A96" s="130"/>
      <c r="B96" s="200"/>
      <c r="C96" s="200"/>
      <c r="D96" s="200"/>
      <c r="E96" s="200"/>
      <c r="F96" s="200"/>
      <c r="G96" s="200"/>
      <c r="H96" s="200"/>
      <c r="I96" s="200"/>
    </row>
    <row r="97" spans="1:10" ht="160.5" customHeight="1">
      <c r="A97" s="199" t="s">
        <v>382</v>
      </c>
      <c r="B97" s="892" t="s">
        <v>401</v>
      </c>
      <c r="C97" s="892"/>
      <c r="D97" s="892"/>
      <c r="E97" s="892"/>
      <c r="F97" s="892"/>
      <c r="G97" s="892"/>
      <c r="H97" s="892"/>
      <c r="I97" s="892"/>
    </row>
    <row r="98" spans="1:10" ht="8.1" customHeight="1">
      <c r="A98" s="130"/>
      <c r="B98" s="200"/>
      <c r="C98" s="200"/>
      <c r="D98" s="200"/>
      <c r="E98" s="200"/>
      <c r="F98" s="200"/>
      <c r="G98" s="200"/>
      <c r="H98" s="200"/>
      <c r="I98" s="200"/>
    </row>
    <row r="99" spans="1:10" ht="51.75" customHeight="1">
      <c r="A99" s="199" t="s">
        <v>402</v>
      </c>
      <c r="B99" s="892" t="s">
        <v>403</v>
      </c>
      <c r="C99" s="892"/>
      <c r="D99" s="892"/>
      <c r="E99" s="892"/>
      <c r="F99" s="892"/>
      <c r="G99" s="892"/>
      <c r="H99" s="892"/>
      <c r="I99" s="892"/>
    </row>
    <row r="100" spans="1:10" ht="15" customHeight="1">
      <c r="A100" s="197"/>
      <c r="B100" s="130"/>
      <c r="C100" s="130"/>
      <c r="D100" s="130"/>
      <c r="E100" s="130"/>
      <c r="F100" s="130"/>
      <c r="G100" s="130"/>
      <c r="H100" s="130"/>
      <c r="I100" s="130"/>
    </row>
    <row r="101" spans="1:10" ht="16.5">
      <c r="A101" s="979" t="s">
        <v>404</v>
      </c>
      <c r="B101" s="979"/>
      <c r="C101" s="979"/>
      <c r="D101" s="979"/>
      <c r="E101" s="979"/>
      <c r="F101" s="979"/>
      <c r="G101" s="979"/>
      <c r="H101" s="979"/>
      <c r="I101" s="979"/>
    </row>
    <row r="102" spans="1:10" ht="8.1" customHeight="1">
      <c r="A102" s="130"/>
      <c r="B102" s="200"/>
      <c r="C102" s="200"/>
      <c r="D102" s="200"/>
      <c r="E102" s="200"/>
      <c r="F102" s="200"/>
      <c r="G102" s="200"/>
      <c r="H102" s="200"/>
      <c r="I102" s="200"/>
    </row>
    <row r="103" spans="1:10" ht="54.75" customHeight="1">
      <c r="A103" s="199" t="s">
        <v>374</v>
      </c>
      <c r="B103" s="974" t="s">
        <v>405</v>
      </c>
      <c r="C103" s="974"/>
      <c r="D103" s="974"/>
      <c r="E103" s="974"/>
      <c r="F103" s="974"/>
      <c r="G103" s="974"/>
      <c r="H103" s="974"/>
      <c r="I103" s="974"/>
    </row>
    <row r="104" spans="1:10" ht="8.1" customHeight="1">
      <c r="A104" s="130"/>
      <c r="B104" s="200"/>
      <c r="C104" s="200"/>
      <c r="D104" s="200"/>
      <c r="E104" s="200"/>
      <c r="F104" s="200"/>
      <c r="G104" s="200"/>
      <c r="H104" s="200"/>
      <c r="I104" s="200"/>
    </row>
    <row r="105" spans="1:10" ht="51.75" customHeight="1">
      <c r="A105" s="199" t="s">
        <v>382</v>
      </c>
      <c r="B105" s="974" t="s">
        <v>406</v>
      </c>
      <c r="C105" s="974"/>
      <c r="D105" s="974"/>
      <c r="E105" s="974"/>
      <c r="F105" s="974"/>
      <c r="G105" s="974"/>
      <c r="H105" s="974"/>
      <c r="I105" s="974"/>
    </row>
    <row r="106" spans="1:10" ht="8.1" customHeight="1">
      <c r="A106" s="130"/>
      <c r="B106" s="200"/>
      <c r="C106" s="200"/>
      <c r="D106" s="200"/>
      <c r="E106" s="200"/>
      <c r="F106" s="200"/>
      <c r="G106" s="200"/>
      <c r="H106" s="200"/>
      <c r="I106" s="200"/>
    </row>
    <row r="107" spans="1:10" ht="16.5">
      <c r="A107" s="979" t="s">
        <v>407</v>
      </c>
      <c r="B107" s="979"/>
      <c r="C107" s="979"/>
      <c r="D107" s="979"/>
      <c r="E107" s="979"/>
      <c r="F107" s="979"/>
      <c r="G107" s="979"/>
      <c r="H107" s="979"/>
      <c r="I107" s="979"/>
    </row>
    <row r="108" spans="1:10" ht="15" customHeight="1">
      <c r="A108" s="198"/>
      <c r="B108" s="130"/>
      <c r="C108" s="130"/>
      <c r="D108" s="130"/>
      <c r="E108" s="130"/>
      <c r="F108" s="130"/>
      <c r="G108" s="130"/>
      <c r="H108" s="130"/>
      <c r="I108" s="130"/>
    </row>
    <row r="109" spans="1:10" ht="58.5" customHeight="1">
      <c r="A109" s="199" t="s">
        <v>374</v>
      </c>
      <c r="B109" s="974" t="s">
        <v>408</v>
      </c>
      <c r="C109" s="974"/>
      <c r="D109" s="974"/>
      <c r="E109" s="974"/>
      <c r="F109" s="974"/>
      <c r="G109" s="974"/>
      <c r="H109" s="974"/>
      <c r="I109" s="974"/>
    </row>
    <row r="110" spans="1:10" ht="43.5" customHeight="1">
      <c r="A110" s="199"/>
      <c r="B110" s="192"/>
      <c r="C110" s="192"/>
      <c r="D110" s="192"/>
      <c r="E110" s="192"/>
      <c r="F110" s="192"/>
      <c r="G110" s="192"/>
      <c r="H110" s="192"/>
      <c r="I110" s="192"/>
    </row>
    <row r="111" spans="1:10" ht="26.25" customHeight="1">
      <c r="A111" s="130"/>
      <c r="B111" s="130"/>
      <c r="C111" s="130"/>
      <c r="D111" s="130"/>
      <c r="E111" s="130"/>
      <c r="F111" s="130"/>
      <c r="G111" s="130"/>
      <c r="H111" s="130"/>
      <c r="I111" s="130"/>
      <c r="J111" s="58"/>
    </row>
    <row r="112" spans="1:10" ht="21" customHeight="1">
      <c r="A112" s="892" t="s">
        <v>367</v>
      </c>
      <c r="B112" s="892"/>
      <c r="C112" s="892"/>
      <c r="D112" s="892"/>
      <c r="E112" s="976" t="s">
        <v>367</v>
      </c>
      <c r="F112" s="976"/>
      <c r="G112" s="976"/>
      <c r="H112" s="976"/>
      <c r="I112" s="976"/>
      <c r="J112" s="58"/>
    </row>
    <row r="113" spans="1:10" ht="33" customHeight="1">
      <c r="A113" s="977" t="s">
        <v>368</v>
      </c>
      <c r="B113" s="977"/>
      <c r="C113" s="977"/>
      <c r="D113" s="977"/>
      <c r="E113" s="978" t="s">
        <v>369</v>
      </c>
      <c r="F113" s="978"/>
      <c r="G113" s="978"/>
      <c r="H113" s="978"/>
      <c r="I113" s="978"/>
      <c r="J113" s="58"/>
    </row>
    <row r="114" spans="1:10" ht="15.75">
      <c r="A114" s="194" t="s">
        <v>370</v>
      </c>
      <c r="B114" s="194"/>
      <c r="C114" s="194"/>
      <c r="D114" s="194"/>
      <c r="E114" s="194"/>
      <c r="F114" s="194"/>
      <c r="G114" s="194"/>
      <c r="H114" s="194"/>
      <c r="I114" s="195" t="s">
        <v>409</v>
      </c>
      <c r="J114" s="58"/>
    </row>
    <row r="115" spans="1:10" ht="15.95" customHeight="1">
      <c r="A115" s="197"/>
      <c r="B115" s="130"/>
      <c r="C115" s="130"/>
      <c r="D115" s="130"/>
      <c r="E115" s="130"/>
      <c r="F115" s="130"/>
      <c r="G115" s="130"/>
      <c r="H115" s="130"/>
      <c r="I115" s="130"/>
    </row>
    <row r="116" spans="1:10" ht="50.25" customHeight="1">
      <c r="A116" s="199" t="s">
        <v>382</v>
      </c>
      <c r="B116" s="974" t="s">
        <v>410</v>
      </c>
      <c r="C116" s="974"/>
      <c r="D116" s="974"/>
      <c r="E116" s="974"/>
      <c r="F116" s="974"/>
      <c r="G116" s="974"/>
      <c r="H116" s="974"/>
      <c r="I116" s="974"/>
    </row>
    <row r="117" spans="1:10" ht="12" customHeight="1">
      <c r="A117" s="197"/>
      <c r="B117" s="130"/>
      <c r="C117" s="130"/>
      <c r="D117" s="130"/>
      <c r="E117" s="130"/>
      <c r="F117" s="130"/>
      <c r="G117" s="130"/>
      <c r="H117" s="130"/>
      <c r="I117" s="130"/>
    </row>
    <row r="118" spans="1:10" ht="16.5">
      <c r="A118" s="979" t="s">
        <v>411</v>
      </c>
      <c r="B118" s="979"/>
      <c r="C118" s="979"/>
      <c r="D118" s="979"/>
      <c r="E118" s="979"/>
      <c r="F118" s="979"/>
      <c r="G118" s="979"/>
      <c r="H118" s="979"/>
      <c r="I118" s="979"/>
    </row>
    <row r="119" spans="1:10" ht="15.95" customHeight="1">
      <c r="A119" s="197"/>
      <c r="B119" s="130"/>
      <c r="C119" s="130"/>
      <c r="D119" s="130"/>
      <c r="E119" s="130"/>
      <c r="F119" s="130"/>
      <c r="G119" s="130"/>
      <c r="H119" s="130"/>
      <c r="I119" s="130"/>
    </row>
    <row r="120" spans="1:10" ht="38.25" customHeight="1">
      <c r="A120" s="199" t="s">
        <v>374</v>
      </c>
      <c r="B120" s="974" t="s">
        <v>412</v>
      </c>
      <c r="C120" s="974"/>
      <c r="D120" s="974"/>
      <c r="E120" s="974"/>
      <c r="F120" s="974"/>
      <c r="G120" s="974"/>
      <c r="H120" s="974"/>
      <c r="I120" s="974"/>
    </row>
    <row r="121" spans="1:10" ht="8.1" customHeight="1">
      <c r="A121" s="130"/>
      <c r="B121" s="200"/>
      <c r="C121" s="200"/>
      <c r="D121" s="200"/>
      <c r="E121" s="200"/>
      <c r="F121" s="200"/>
      <c r="G121" s="200"/>
      <c r="H121" s="200"/>
      <c r="I121" s="200"/>
    </row>
    <row r="122" spans="1:10" ht="34.5" customHeight="1">
      <c r="A122" s="199" t="s">
        <v>382</v>
      </c>
      <c r="B122" s="975" t="s">
        <v>413</v>
      </c>
      <c r="C122" s="975"/>
      <c r="D122" s="975"/>
      <c r="E122" s="975"/>
      <c r="F122" s="975"/>
      <c r="G122" s="975"/>
      <c r="H122" s="975"/>
      <c r="I122" s="975"/>
    </row>
    <row r="123" spans="1:10" ht="12" customHeight="1">
      <c r="A123" s="197"/>
      <c r="B123" s="130"/>
      <c r="C123" s="130"/>
      <c r="D123" s="130"/>
      <c r="E123" s="130"/>
      <c r="F123" s="130"/>
      <c r="G123" s="130"/>
      <c r="H123" s="130"/>
      <c r="I123" s="130"/>
    </row>
    <row r="124" spans="1:10" ht="16.5">
      <c r="A124" s="979" t="s">
        <v>414</v>
      </c>
      <c r="B124" s="979"/>
      <c r="C124" s="979"/>
      <c r="D124" s="979"/>
      <c r="E124" s="979"/>
      <c r="F124" s="979"/>
      <c r="G124" s="979"/>
      <c r="H124" s="979"/>
      <c r="I124" s="979"/>
    </row>
    <row r="125" spans="1:10" ht="15.95" customHeight="1">
      <c r="A125" s="197"/>
      <c r="B125" s="130"/>
      <c r="C125" s="130"/>
      <c r="D125" s="130"/>
      <c r="E125" s="130"/>
      <c r="F125" s="130"/>
      <c r="G125" s="130"/>
      <c r="H125" s="130"/>
      <c r="I125" s="130"/>
    </row>
    <row r="126" spans="1:10" ht="82.5" customHeight="1">
      <c r="A126" s="974" t="s">
        <v>415</v>
      </c>
      <c r="B126" s="974"/>
      <c r="C126" s="974"/>
      <c r="D126" s="974"/>
      <c r="E126" s="974"/>
      <c r="F126" s="974"/>
      <c r="G126" s="974"/>
      <c r="H126" s="974"/>
      <c r="I126" s="974"/>
    </row>
    <row r="127" spans="1:10" ht="12" customHeight="1">
      <c r="A127" s="197"/>
      <c r="B127" s="130"/>
      <c r="C127" s="130"/>
      <c r="D127" s="130"/>
      <c r="E127" s="130"/>
      <c r="F127" s="130"/>
      <c r="G127" s="130"/>
      <c r="H127" s="130"/>
      <c r="I127" s="130"/>
    </row>
    <row r="128" spans="1:10" ht="21.75" customHeight="1">
      <c r="A128" s="979" t="s">
        <v>416</v>
      </c>
      <c r="B128" s="979"/>
      <c r="C128" s="979"/>
      <c r="D128" s="979"/>
      <c r="E128" s="979"/>
      <c r="F128" s="979"/>
      <c r="G128" s="979"/>
      <c r="H128" s="979"/>
      <c r="I128" s="979"/>
    </row>
    <row r="129" spans="1:10" ht="15.95" customHeight="1">
      <c r="A129" s="198"/>
      <c r="B129" s="130"/>
      <c r="C129" s="130"/>
      <c r="D129" s="130"/>
      <c r="E129" s="130"/>
      <c r="F129" s="130"/>
      <c r="G129" s="130"/>
      <c r="H129" s="130"/>
      <c r="I129" s="130"/>
    </row>
    <row r="130" spans="1:10" ht="69" customHeight="1">
      <c r="A130" s="199" t="s">
        <v>374</v>
      </c>
      <c r="B130" s="974" t="s">
        <v>417</v>
      </c>
      <c r="C130" s="974"/>
      <c r="D130" s="974"/>
      <c r="E130" s="974"/>
      <c r="F130" s="974"/>
      <c r="G130" s="974"/>
      <c r="H130" s="974"/>
      <c r="I130" s="974"/>
    </row>
    <row r="131" spans="1:10" ht="8.1" customHeight="1">
      <c r="A131" s="130"/>
      <c r="B131" s="200"/>
      <c r="C131" s="200"/>
      <c r="D131" s="200"/>
      <c r="E131" s="200"/>
      <c r="F131" s="200"/>
      <c r="G131" s="200"/>
      <c r="H131" s="200"/>
      <c r="I131" s="200"/>
    </row>
    <row r="132" spans="1:10" ht="183" customHeight="1">
      <c r="A132" s="199" t="s">
        <v>382</v>
      </c>
      <c r="B132" s="974" t="s">
        <v>418</v>
      </c>
      <c r="C132" s="974"/>
      <c r="D132" s="974"/>
      <c r="E132" s="974"/>
      <c r="F132" s="974"/>
      <c r="G132" s="974"/>
      <c r="H132" s="974"/>
      <c r="I132" s="974"/>
    </row>
    <row r="133" spans="1:10" ht="28.5" customHeight="1">
      <c r="A133" s="199"/>
      <c r="B133" s="192"/>
      <c r="C133" s="192"/>
      <c r="D133" s="192"/>
      <c r="E133" s="192"/>
      <c r="F133" s="192"/>
      <c r="G133" s="192"/>
      <c r="H133" s="192"/>
      <c r="I133" s="192"/>
    </row>
    <row r="134" spans="1:10" ht="24.95" customHeight="1">
      <c r="A134" s="199"/>
      <c r="B134" s="192"/>
      <c r="C134" s="192"/>
      <c r="D134" s="192"/>
      <c r="E134" s="192"/>
      <c r="F134" s="192"/>
      <c r="G134" s="192"/>
      <c r="H134" s="192"/>
      <c r="I134" s="192"/>
    </row>
    <row r="135" spans="1:10" ht="21" customHeight="1">
      <c r="A135" s="892" t="s">
        <v>367</v>
      </c>
      <c r="B135" s="892"/>
      <c r="C135" s="892"/>
      <c r="D135" s="892"/>
      <c r="E135" s="976" t="s">
        <v>367</v>
      </c>
      <c r="F135" s="976"/>
      <c r="G135" s="976"/>
      <c r="H135" s="976"/>
      <c r="I135" s="976"/>
      <c r="J135" s="58"/>
    </row>
    <row r="136" spans="1:10" ht="33" customHeight="1">
      <c r="A136" s="977" t="s">
        <v>368</v>
      </c>
      <c r="B136" s="977"/>
      <c r="C136" s="977"/>
      <c r="D136" s="977"/>
      <c r="E136" s="978" t="s">
        <v>369</v>
      </c>
      <c r="F136" s="978"/>
      <c r="G136" s="978"/>
      <c r="H136" s="978"/>
      <c r="I136" s="978"/>
      <c r="J136" s="58"/>
    </row>
    <row r="137" spans="1:10" ht="15.75">
      <c r="A137" s="194" t="s">
        <v>370</v>
      </c>
      <c r="B137" s="194"/>
      <c r="C137" s="194"/>
      <c r="D137" s="194"/>
      <c r="E137" s="194"/>
      <c r="F137" s="194"/>
      <c r="G137" s="194"/>
      <c r="H137" s="194"/>
      <c r="I137" s="195" t="s">
        <v>419</v>
      </c>
      <c r="J137" s="58"/>
    </row>
    <row r="138" spans="1:10" ht="15.75">
      <c r="A138" s="194"/>
      <c r="B138" s="194"/>
      <c r="C138" s="194"/>
      <c r="D138" s="194"/>
      <c r="E138" s="194"/>
      <c r="F138" s="194"/>
      <c r="G138" s="194"/>
      <c r="H138" s="194"/>
      <c r="I138" s="195"/>
      <c r="J138" s="58"/>
    </row>
    <row r="139" spans="1:10" ht="8.25" customHeight="1">
      <c r="A139" s="194"/>
      <c r="B139" s="194"/>
      <c r="C139" s="194"/>
      <c r="D139" s="194"/>
      <c r="E139" s="194"/>
      <c r="F139" s="194"/>
      <c r="G139" s="194"/>
      <c r="H139" s="194"/>
      <c r="I139" s="195"/>
      <c r="J139" s="58"/>
    </row>
    <row r="140" spans="1:10" ht="54" customHeight="1">
      <c r="A140" s="199" t="s">
        <v>402</v>
      </c>
      <c r="B140" s="974" t="s">
        <v>420</v>
      </c>
      <c r="C140" s="974"/>
      <c r="D140" s="974"/>
      <c r="E140" s="974"/>
      <c r="F140" s="974"/>
      <c r="G140" s="974"/>
      <c r="H140" s="974"/>
      <c r="I140" s="974"/>
    </row>
    <row r="141" spans="1:10" ht="12" customHeight="1">
      <c r="A141" s="199"/>
      <c r="B141" s="974"/>
      <c r="C141" s="974"/>
      <c r="D141" s="974"/>
      <c r="E141" s="974"/>
      <c r="F141" s="974"/>
      <c r="G141" s="974"/>
      <c r="H141" s="974"/>
      <c r="I141" s="974"/>
    </row>
    <row r="142" spans="1:10" ht="124.5" customHeight="1">
      <c r="A142" s="199" t="s">
        <v>421</v>
      </c>
      <c r="B142" s="974" t="s">
        <v>422</v>
      </c>
      <c r="C142" s="974"/>
      <c r="D142" s="974"/>
      <c r="E142" s="974"/>
      <c r="F142" s="974"/>
      <c r="G142" s="974"/>
      <c r="H142" s="974"/>
      <c r="I142" s="974"/>
    </row>
    <row r="143" spans="1:10" ht="12" customHeight="1">
      <c r="A143" s="199"/>
      <c r="B143" s="974"/>
      <c r="C143" s="974"/>
      <c r="D143" s="974"/>
      <c r="E143" s="974"/>
      <c r="F143" s="974"/>
      <c r="G143" s="974"/>
      <c r="H143" s="974"/>
      <c r="I143" s="974"/>
    </row>
    <row r="144" spans="1:10" ht="51" customHeight="1">
      <c r="A144" s="199" t="s">
        <v>423</v>
      </c>
      <c r="B144" s="974" t="s">
        <v>424</v>
      </c>
      <c r="C144" s="974"/>
      <c r="D144" s="974"/>
      <c r="E144" s="974"/>
      <c r="F144" s="974"/>
      <c r="G144" s="974"/>
      <c r="H144" s="974"/>
      <c r="I144" s="974"/>
    </row>
    <row r="145" spans="1:10" ht="12" customHeight="1">
      <c r="A145" s="199"/>
      <c r="B145" s="974"/>
      <c r="C145" s="974"/>
      <c r="D145" s="974"/>
      <c r="E145" s="974"/>
      <c r="F145" s="974"/>
      <c r="G145" s="974"/>
      <c r="H145" s="974"/>
      <c r="I145" s="974"/>
    </row>
    <row r="146" spans="1:10" ht="145.5" customHeight="1">
      <c r="A146" s="199" t="s">
        <v>425</v>
      </c>
      <c r="B146" s="974" t="s">
        <v>426</v>
      </c>
      <c r="C146" s="974"/>
      <c r="D146" s="974"/>
      <c r="E146" s="974"/>
      <c r="F146" s="974"/>
      <c r="G146" s="974"/>
      <c r="H146" s="974"/>
      <c r="I146" s="974"/>
    </row>
    <row r="147" spans="1:10" ht="12" customHeight="1">
      <c r="A147" s="199"/>
      <c r="B147" s="974"/>
      <c r="C147" s="974"/>
      <c r="D147" s="974"/>
      <c r="E147" s="974"/>
      <c r="F147" s="974"/>
      <c r="G147" s="974"/>
      <c r="H147" s="974"/>
      <c r="I147" s="974"/>
    </row>
    <row r="148" spans="1:10" ht="70.5" customHeight="1">
      <c r="A148" s="199" t="s">
        <v>427</v>
      </c>
      <c r="B148" s="974" t="s">
        <v>428</v>
      </c>
      <c r="C148" s="974"/>
      <c r="D148" s="974"/>
      <c r="E148" s="974"/>
      <c r="F148" s="974"/>
      <c r="G148" s="974"/>
      <c r="H148" s="974"/>
      <c r="I148" s="974"/>
    </row>
    <row r="149" spans="1:10" ht="12" customHeight="1">
      <c r="A149" s="199"/>
      <c r="B149" s="974"/>
      <c r="C149" s="974"/>
      <c r="D149" s="974"/>
      <c r="E149" s="974"/>
      <c r="F149" s="974"/>
      <c r="G149" s="974"/>
      <c r="H149" s="974"/>
      <c r="I149" s="974"/>
    </row>
    <row r="150" spans="1:10" ht="102.75" customHeight="1">
      <c r="A150" s="199" t="s">
        <v>429</v>
      </c>
      <c r="B150" s="974" t="s">
        <v>430</v>
      </c>
      <c r="C150" s="974"/>
      <c r="D150" s="974"/>
      <c r="E150" s="974"/>
      <c r="F150" s="974"/>
      <c r="G150" s="974"/>
      <c r="H150" s="974"/>
      <c r="I150" s="974"/>
    </row>
    <row r="151" spans="1:10" ht="51" customHeight="1">
      <c r="A151" s="199"/>
      <c r="B151" s="192"/>
      <c r="C151" s="192"/>
      <c r="D151" s="192"/>
      <c r="E151" s="192"/>
      <c r="F151" s="192"/>
      <c r="G151" s="192"/>
      <c r="H151" s="192"/>
      <c r="I151" s="192"/>
    </row>
    <row r="152" spans="1:10" ht="24.95" customHeight="1">
      <c r="A152" s="199"/>
      <c r="B152" s="192"/>
      <c r="C152" s="192"/>
      <c r="D152" s="192"/>
      <c r="E152" s="192"/>
      <c r="F152" s="192"/>
      <c r="G152" s="192"/>
      <c r="H152" s="192"/>
      <c r="I152" s="192"/>
    </row>
    <row r="153" spans="1:10" ht="21" customHeight="1">
      <c r="A153" s="892" t="s">
        <v>367</v>
      </c>
      <c r="B153" s="892"/>
      <c r="C153" s="892"/>
      <c r="D153" s="892"/>
      <c r="E153" s="976" t="s">
        <v>367</v>
      </c>
      <c r="F153" s="976"/>
      <c r="G153" s="976"/>
      <c r="H153" s="976"/>
      <c r="I153" s="976"/>
      <c r="J153" s="58"/>
    </row>
    <row r="154" spans="1:10" ht="33" customHeight="1">
      <c r="A154" s="977" t="s">
        <v>368</v>
      </c>
      <c r="B154" s="977"/>
      <c r="C154" s="977"/>
      <c r="D154" s="977"/>
      <c r="E154" s="978" t="s">
        <v>369</v>
      </c>
      <c r="F154" s="978"/>
      <c r="G154" s="978"/>
      <c r="H154" s="978"/>
      <c r="I154" s="978"/>
      <c r="J154" s="58"/>
    </row>
    <row r="155" spans="1:10" ht="15.75">
      <c r="A155" s="194" t="s">
        <v>370</v>
      </c>
      <c r="B155" s="194"/>
      <c r="C155" s="194"/>
      <c r="D155" s="194"/>
      <c r="E155" s="194"/>
      <c r="F155" s="194"/>
      <c r="G155" s="194"/>
      <c r="H155" s="194"/>
      <c r="I155" s="195" t="s">
        <v>431</v>
      </c>
      <c r="J155" s="58"/>
    </row>
    <row r="156" spans="1:10" ht="15.75">
      <c r="A156" s="194"/>
      <c r="B156" s="194"/>
      <c r="C156" s="194"/>
      <c r="D156" s="194"/>
      <c r="E156" s="194"/>
      <c r="F156" s="194"/>
      <c r="G156" s="194"/>
      <c r="H156" s="194"/>
      <c r="I156" s="195"/>
      <c r="J156" s="58"/>
    </row>
    <row r="157" spans="1:10" ht="21" customHeight="1">
      <c r="A157" s="199" t="s">
        <v>432</v>
      </c>
      <c r="B157" s="974" t="s">
        <v>433</v>
      </c>
      <c r="C157" s="974"/>
      <c r="D157" s="974"/>
      <c r="E157" s="974"/>
      <c r="F157" s="974"/>
      <c r="G157" s="974"/>
      <c r="H157" s="974"/>
      <c r="I157" s="974"/>
    </row>
    <row r="158" spans="1:10" ht="8.1" customHeight="1">
      <c r="A158" s="199"/>
      <c r="B158" s="130"/>
      <c r="C158" s="130"/>
      <c r="D158" s="130"/>
      <c r="E158" s="130"/>
      <c r="F158" s="130"/>
      <c r="G158" s="130"/>
      <c r="H158" s="130"/>
      <c r="I158" s="130"/>
    </row>
    <row r="159" spans="1:10" ht="74.25" customHeight="1">
      <c r="A159" s="199" t="s">
        <v>434</v>
      </c>
      <c r="B159" s="974" t="s">
        <v>435</v>
      </c>
      <c r="C159" s="974"/>
      <c r="D159" s="974"/>
      <c r="E159" s="974"/>
      <c r="F159" s="974"/>
      <c r="G159" s="974"/>
      <c r="H159" s="974"/>
      <c r="I159" s="974"/>
    </row>
    <row r="160" spans="1:10" ht="8.1" customHeight="1">
      <c r="A160" s="197"/>
      <c r="B160" s="130"/>
      <c r="C160" s="130"/>
      <c r="D160" s="130"/>
      <c r="E160" s="130"/>
      <c r="F160" s="130"/>
      <c r="G160" s="130"/>
      <c r="H160" s="130"/>
      <c r="I160" s="130"/>
    </row>
    <row r="161" spans="1:9" ht="16.5">
      <c r="A161" s="979" t="s">
        <v>436</v>
      </c>
      <c r="B161" s="979"/>
      <c r="C161" s="979"/>
      <c r="D161" s="979"/>
      <c r="E161" s="979"/>
      <c r="F161" s="979"/>
      <c r="G161" s="979"/>
      <c r="H161" s="979"/>
      <c r="I161" s="979"/>
    </row>
    <row r="162" spans="1:9" ht="8.1" customHeight="1">
      <c r="A162" s="197"/>
      <c r="B162" s="130"/>
      <c r="C162" s="130"/>
      <c r="D162" s="130"/>
      <c r="E162" s="130"/>
      <c r="F162" s="130"/>
      <c r="G162" s="130"/>
      <c r="H162" s="130"/>
      <c r="I162" s="130"/>
    </row>
    <row r="163" spans="1:9" ht="54.75" customHeight="1">
      <c r="A163" s="974" t="s">
        <v>437</v>
      </c>
      <c r="B163" s="974"/>
      <c r="C163" s="974"/>
      <c r="D163" s="974"/>
      <c r="E163" s="974"/>
      <c r="F163" s="974"/>
      <c r="G163" s="974"/>
      <c r="H163" s="974"/>
      <c r="I163" s="974"/>
    </row>
    <row r="164" spans="1:9" ht="8.1" customHeight="1">
      <c r="A164" s="198"/>
      <c r="B164" s="130"/>
      <c r="C164" s="130"/>
      <c r="D164" s="130"/>
      <c r="E164" s="130"/>
      <c r="F164" s="130"/>
      <c r="G164" s="130"/>
      <c r="H164" s="130"/>
      <c r="I164" s="130"/>
    </row>
    <row r="165" spans="1:9" ht="16.5">
      <c r="A165" s="979" t="s">
        <v>438</v>
      </c>
      <c r="B165" s="979"/>
      <c r="C165" s="979"/>
      <c r="D165" s="979"/>
      <c r="E165" s="979"/>
      <c r="F165" s="979"/>
      <c r="G165" s="979"/>
      <c r="H165" s="979"/>
      <c r="I165" s="979"/>
    </row>
    <row r="166" spans="1:9" ht="8.1" customHeight="1">
      <c r="A166" s="197"/>
      <c r="B166" s="130"/>
      <c r="C166" s="130"/>
      <c r="D166" s="130"/>
      <c r="E166" s="130"/>
      <c r="F166" s="130"/>
      <c r="G166" s="130"/>
      <c r="H166" s="130"/>
      <c r="I166" s="130"/>
    </row>
    <row r="167" spans="1:9" ht="70.5" customHeight="1">
      <c r="A167" s="199" t="s">
        <v>374</v>
      </c>
      <c r="B167" s="974" t="s">
        <v>901</v>
      </c>
      <c r="C167" s="974"/>
      <c r="D167" s="974"/>
      <c r="E167" s="974"/>
      <c r="F167" s="974"/>
      <c r="G167" s="974"/>
      <c r="H167" s="974"/>
      <c r="I167" s="974"/>
    </row>
    <row r="168" spans="1:9" ht="8.1" customHeight="1">
      <c r="A168" s="107"/>
      <c r="B168" s="130"/>
      <c r="C168" s="130"/>
      <c r="D168" s="130"/>
      <c r="E168" s="130"/>
      <c r="F168" s="130"/>
      <c r="G168" s="130"/>
      <c r="H168" s="130"/>
      <c r="I168" s="130"/>
    </row>
    <row r="169" spans="1:9" ht="36" customHeight="1">
      <c r="A169" s="199" t="s">
        <v>382</v>
      </c>
      <c r="B169" s="974" t="s">
        <v>439</v>
      </c>
      <c r="C169" s="974"/>
      <c r="D169" s="974"/>
      <c r="E169" s="974"/>
      <c r="F169" s="974"/>
      <c r="G169" s="974"/>
      <c r="H169" s="974"/>
      <c r="I169" s="974"/>
    </row>
    <row r="170" spans="1:9" ht="8.1" customHeight="1">
      <c r="A170" s="107"/>
      <c r="B170" s="130"/>
      <c r="C170" s="130"/>
      <c r="D170" s="130"/>
      <c r="E170" s="130"/>
      <c r="F170" s="130"/>
      <c r="G170" s="130"/>
      <c r="H170" s="130"/>
      <c r="I170" s="130"/>
    </row>
    <row r="171" spans="1:9" ht="52.5" customHeight="1">
      <c r="A171" s="199" t="s">
        <v>402</v>
      </c>
      <c r="B171" s="974" t="s">
        <v>440</v>
      </c>
      <c r="C171" s="974"/>
      <c r="D171" s="974"/>
      <c r="E171" s="974"/>
      <c r="F171" s="974"/>
      <c r="G171" s="974"/>
      <c r="H171" s="974"/>
      <c r="I171" s="974"/>
    </row>
    <row r="172" spans="1:9" ht="8.1" customHeight="1">
      <c r="A172" s="199"/>
      <c r="B172" s="130"/>
      <c r="C172" s="130"/>
      <c r="D172" s="130"/>
      <c r="E172" s="130"/>
      <c r="F172" s="130"/>
      <c r="G172" s="130"/>
      <c r="H172" s="130"/>
      <c r="I172" s="130"/>
    </row>
    <row r="173" spans="1:9" ht="49.5" customHeight="1">
      <c r="A173" s="199" t="s">
        <v>421</v>
      </c>
      <c r="B173" s="974" t="s">
        <v>441</v>
      </c>
      <c r="C173" s="974"/>
      <c r="D173" s="974"/>
      <c r="E173" s="974"/>
      <c r="F173" s="974"/>
      <c r="G173" s="974"/>
      <c r="H173" s="974"/>
      <c r="I173" s="974"/>
    </row>
    <row r="174" spans="1:9" ht="8.1" customHeight="1">
      <c r="A174" s="199"/>
      <c r="B174" s="130"/>
      <c r="C174" s="130"/>
      <c r="D174" s="130"/>
      <c r="E174" s="130"/>
      <c r="F174" s="130"/>
      <c r="G174" s="130"/>
      <c r="H174" s="130"/>
      <c r="I174" s="130"/>
    </row>
    <row r="175" spans="1:9" ht="88.5" customHeight="1">
      <c r="A175" s="199" t="s">
        <v>423</v>
      </c>
      <c r="B175" s="974" t="s">
        <v>902</v>
      </c>
      <c r="C175" s="974"/>
      <c r="D175" s="974"/>
      <c r="E175" s="974"/>
      <c r="F175" s="974"/>
      <c r="G175" s="974"/>
      <c r="H175" s="974"/>
      <c r="I175" s="974"/>
    </row>
    <row r="176" spans="1:9" ht="8.1" customHeight="1">
      <c r="A176" s="199"/>
      <c r="B176" s="130"/>
      <c r="C176" s="130"/>
      <c r="D176" s="130"/>
      <c r="E176" s="130"/>
      <c r="F176" s="130"/>
      <c r="G176" s="130"/>
      <c r="H176" s="130"/>
      <c r="I176" s="130"/>
    </row>
    <row r="177" spans="1:10" ht="72" customHeight="1">
      <c r="A177" s="199" t="s">
        <v>442</v>
      </c>
      <c r="B177" s="974" t="s">
        <v>443</v>
      </c>
      <c r="C177" s="974"/>
      <c r="D177" s="974"/>
      <c r="E177" s="974"/>
      <c r="F177" s="974"/>
      <c r="G177" s="974"/>
      <c r="H177" s="974"/>
      <c r="I177" s="974"/>
    </row>
    <row r="178" spans="1:10" ht="9.75" customHeight="1">
      <c r="A178" s="199"/>
      <c r="B178" s="192"/>
      <c r="C178" s="192"/>
      <c r="D178" s="192"/>
      <c r="E178" s="192"/>
      <c r="F178" s="192"/>
      <c r="G178" s="192"/>
      <c r="H178" s="192"/>
      <c r="I178" s="192"/>
    </row>
    <row r="179" spans="1:10" ht="9.75" customHeight="1">
      <c r="A179" s="199"/>
      <c r="B179" s="192"/>
      <c r="C179" s="192"/>
      <c r="D179" s="192"/>
      <c r="E179" s="192"/>
      <c r="F179" s="192"/>
      <c r="G179" s="192"/>
      <c r="H179" s="192"/>
      <c r="I179" s="192"/>
    </row>
    <row r="180" spans="1:10" ht="21" customHeight="1">
      <c r="A180" s="892" t="s">
        <v>367</v>
      </c>
      <c r="B180" s="892"/>
      <c r="C180" s="892"/>
      <c r="D180" s="892"/>
      <c r="E180" s="976" t="s">
        <v>367</v>
      </c>
      <c r="F180" s="976"/>
      <c r="G180" s="976"/>
      <c r="H180" s="976"/>
      <c r="I180" s="976"/>
      <c r="J180" s="58"/>
    </row>
    <row r="181" spans="1:10" ht="33" customHeight="1">
      <c r="A181" s="977" t="s">
        <v>368</v>
      </c>
      <c r="B181" s="977"/>
      <c r="C181" s="977"/>
      <c r="D181" s="977"/>
      <c r="E181" s="978" t="s">
        <v>369</v>
      </c>
      <c r="F181" s="978"/>
      <c r="G181" s="978"/>
      <c r="H181" s="978"/>
      <c r="I181" s="978"/>
      <c r="J181" s="58"/>
    </row>
    <row r="182" spans="1:10" ht="15.75">
      <c r="A182" s="194" t="s">
        <v>370</v>
      </c>
      <c r="B182" s="194"/>
      <c r="C182" s="194"/>
      <c r="D182" s="194"/>
      <c r="E182" s="194"/>
      <c r="F182" s="194"/>
      <c r="G182" s="194"/>
      <c r="H182" s="194"/>
      <c r="I182" s="195" t="s">
        <v>444</v>
      </c>
      <c r="J182" s="58"/>
    </row>
    <row r="183" spans="1:10" ht="15.75">
      <c r="A183" s="194"/>
      <c r="B183" s="194"/>
      <c r="C183" s="194"/>
      <c r="D183" s="194"/>
      <c r="E183" s="194"/>
      <c r="F183" s="194"/>
      <c r="G183" s="194"/>
      <c r="H183" s="194"/>
      <c r="I183" s="195"/>
      <c r="J183" s="58"/>
    </row>
    <row r="184" spans="1:10" ht="53.25" customHeight="1">
      <c r="A184" s="199" t="s">
        <v>425</v>
      </c>
      <c r="B184" s="974" t="s">
        <v>445</v>
      </c>
      <c r="C184" s="974"/>
      <c r="D184" s="974"/>
      <c r="E184" s="974"/>
      <c r="F184" s="974"/>
      <c r="G184" s="974"/>
      <c r="H184" s="974"/>
      <c r="I184" s="974"/>
    </row>
    <row r="185" spans="1:10" ht="15.75">
      <c r="A185" s="197"/>
      <c r="B185" s="130"/>
      <c r="C185" s="130"/>
      <c r="D185" s="130"/>
      <c r="E185" s="130"/>
      <c r="F185" s="130"/>
      <c r="G185" s="130"/>
      <c r="H185" s="130"/>
      <c r="I185" s="130"/>
    </row>
    <row r="186" spans="1:10" ht="21.95" customHeight="1">
      <c r="A186" s="130"/>
      <c r="B186" s="191"/>
      <c r="C186" s="130"/>
      <c r="D186" s="130"/>
      <c r="E186" s="130"/>
      <c r="F186" s="191"/>
      <c r="G186" s="130"/>
      <c r="H186" s="130"/>
      <c r="I186" s="130"/>
    </row>
    <row r="187" spans="1:10" ht="21.95" customHeight="1">
      <c r="A187" s="130"/>
      <c r="B187" s="201" t="s">
        <v>446</v>
      </c>
      <c r="C187" s="201"/>
      <c r="D187" s="201"/>
      <c r="E187" s="201"/>
      <c r="F187" s="201" t="s">
        <v>446</v>
      </c>
      <c r="G187" s="201"/>
      <c r="H187" s="201"/>
      <c r="I187" s="201"/>
    </row>
    <row r="188" spans="1:10" ht="35.25" customHeight="1">
      <c r="A188" s="130"/>
      <c r="B188" s="992" t="s">
        <v>368</v>
      </c>
      <c r="C188" s="992"/>
      <c r="D188" s="992"/>
      <c r="E188" s="992"/>
      <c r="F188" s="992" t="s">
        <v>369</v>
      </c>
      <c r="G188" s="992"/>
      <c r="H188" s="992"/>
      <c r="I188" s="992"/>
    </row>
    <row r="189" spans="1:10" ht="21.95" customHeight="1">
      <c r="A189" s="130"/>
      <c r="B189" s="202"/>
      <c r="C189" s="197"/>
      <c r="D189" s="197"/>
      <c r="E189" s="197"/>
      <c r="F189" s="203"/>
      <c r="G189" s="203"/>
      <c r="H189" s="203"/>
      <c r="I189" s="203"/>
    </row>
    <row r="190" spans="1:10" ht="21.95" customHeight="1">
      <c r="A190" s="130"/>
      <c r="B190" s="892" t="s">
        <v>447</v>
      </c>
      <c r="C190" s="892"/>
      <c r="D190" s="892"/>
      <c r="E190" s="892"/>
      <c r="F190" s="892" t="s">
        <v>447</v>
      </c>
      <c r="G190" s="892"/>
      <c r="H190" s="892"/>
      <c r="I190" s="892"/>
    </row>
    <row r="191" spans="1:10" ht="21.95" customHeight="1">
      <c r="A191" s="130"/>
      <c r="B191" s="191"/>
      <c r="C191" s="197"/>
      <c r="D191" s="197"/>
      <c r="E191" s="197"/>
      <c r="F191" s="191"/>
      <c r="G191" s="197"/>
      <c r="H191" s="197"/>
      <c r="I191" s="197"/>
    </row>
    <row r="192" spans="1:10" ht="21.95" customHeight="1">
      <c r="A192" s="130"/>
      <c r="B192" s="191"/>
      <c r="C192" s="197"/>
      <c r="D192" s="197"/>
      <c r="E192" s="197"/>
      <c r="F192" s="191"/>
      <c r="G192" s="197"/>
      <c r="H192" s="197"/>
      <c r="I192" s="197"/>
    </row>
    <row r="193" spans="1:9" ht="24.75" customHeight="1">
      <c r="A193" s="130"/>
      <c r="B193" s="194" t="s">
        <v>448</v>
      </c>
      <c r="C193" s="204"/>
      <c r="D193" s="194"/>
      <c r="E193" s="194"/>
      <c r="F193" s="194" t="s">
        <v>448</v>
      </c>
      <c r="G193" s="194"/>
      <c r="H193" s="194"/>
      <c r="I193" s="194"/>
    </row>
    <row r="194" spans="1:9" ht="21.95" customHeight="1">
      <c r="A194" s="130"/>
      <c r="B194" s="194" t="s">
        <v>5</v>
      </c>
      <c r="C194" s="204"/>
      <c r="D194" s="194"/>
      <c r="E194" s="194"/>
      <c r="F194" s="194" t="s">
        <v>5</v>
      </c>
      <c r="G194" s="194"/>
      <c r="H194" s="194"/>
      <c r="I194" s="194"/>
    </row>
    <row r="195" spans="1:9" ht="21.95" customHeight="1">
      <c r="A195" s="130"/>
      <c r="B195" s="201"/>
      <c r="C195" s="197"/>
      <c r="D195" s="197"/>
      <c r="E195" s="197"/>
      <c r="F195" s="201"/>
      <c r="G195" s="197"/>
      <c r="H195" s="197"/>
      <c r="I195" s="197"/>
    </row>
    <row r="196" spans="1:9" ht="21.95" customHeight="1">
      <c r="A196" s="130"/>
      <c r="B196" s="892" t="s">
        <v>449</v>
      </c>
      <c r="C196" s="892"/>
      <c r="D196" s="892"/>
      <c r="E196" s="892"/>
      <c r="F196" s="892" t="s">
        <v>449</v>
      </c>
      <c r="G196" s="892"/>
      <c r="H196" s="892"/>
      <c r="I196" s="892"/>
    </row>
    <row r="197" spans="1:9" ht="21.95" customHeight="1">
      <c r="A197" s="130"/>
      <c r="B197" s="194" t="s">
        <v>448</v>
      </c>
      <c r="C197" s="194"/>
      <c r="D197" s="194"/>
      <c r="E197" s="194"/>
      <c r="F197" s="194" t="s">
        <v>448</v>
      </c>
      <c r="G197" s="201"/>
      <c r="H197" s="201"/>
      <c r="I197" s="201"/>
    </row>
    <row r="198" spans="1:9" ht="21.95" customHeight="1">
      <c r="A198" s="130"/>
      <c r="B198" s="194" t="s">
        <v>5</v>
      </c>
      <c r="C198" s="194"/>
      <c r="D198" s="194"/>
      <c r="E198" s="194"/>
      <c r="F198" s="194" t="s">
        <v>5</v>
      </c>
      <c r="G198" s="130"/>
      <c r="H198" s="130"/>
      <c r="I198" s="130"/>
    </row>
    <row r="199" spans="1:9" ht="21.95" customHeight="1">
      <c r="A199" s="130"/>
      <c r="B199" s="130"/>
      <c r="C199" s="130"/>
      <c r="D199" s="130"/>
      <c r="E199" s="130"/>
      <c r="F199" s="130"/>
      <c r="G199" s="130"/>
      <c r="H199" s="130"/>
      <c r="I199" s="130"/>
    </row>
    <row r="200" spans="1:9" ht="21.95" customHeight="1">
      <c r="A200" s="130"/>
      <c r="B200" s="892" t="s">
        <v>584</v>
      </c>
      <c r="C200" s="892"/>
      <c r="D200" s="892"/>
      <c r="E200" s="892"/>
      <c r="F200" s="892" t="s">
        <v>584</v>
      </c>
      <c r="G200" s="892"/>
      <c r="H200" s="892"/>
      <c r="I200" s="892"/>
    </row>
    <row r="201" spans="1:9" ht="21.95" customHeight="1">
      <c r="A201" s="130"/>
      <c r="B201" s="194" t="s">
        <v>448</v>
      </c>
      <c r="C201" s="194"/>
      <c r="D201" s="194"/>
      <c r="E201" s="194"/>
      <c r="F201" s="194" t="s">
        <v>448</v>
      </c>
      <c r="G201" s="201"/>
      <c r="H201" s="201"/>
      <c r="I201" s="201"/>
    </row>
    <row r="202" spans="1:9" ht="21.95" customHeight="1">
      <c r="A202" s="130"/>
      <c r="B202" s="194" t="s">
        <v>5</v>
      </c>
      <c r="C202" s="194"/>
      <c r="D202" s="194"/>
      <c r="E202" s="194"/>
      <c r="F202" s="194" t="s">
        <v>5</v>
      </c>
      <c r="G202" s="130"/>
      <c r="H202" s="130"/>
      <c r="I202" s="130"/>
    </row>
    <row r="203" spans="1:9" ht="21.95" customHeight="1">
      <c r="A203" s="130"/>
      <c r="B203" s="194"/>
      <c r="C203" s="194"/>
      <c r="D203" s="194"/>
      <c r="E203" s="194"/>
      <c r="F203" s="194"/>
      <c r="G203" s="130"/>
      <c r="H203" s="130"/>
      <c r="I203" s="130"/>
    </row>
    <row r="204" spans="1:9" ht="21.95" customHeight="1">
      <c r="A204" s="130"/>
      <c r="B204" s="194"/>
      <c r="C204" s="194"/>
      <c r="D204" s="194"/>
      <c r="E204" s="194"/>
      <c r="F204" s="194"/>
      <c r="G204" s="130"/>
      <c r="H204" s="130"/>
      <c r="I204" s="130"/>
    </row>
    <row r="205" spans="1:9" ht="21.95" customHeight="1">
      <c r="A205" s="130"/>
      <c r="B205" s="194"/>
      <c r="C205" s="194"/>
      <c r="D205" s="194"/>
      <c r="E205" s="194"/>
      <c r="F205" s="194"/>
      <c r="G205" s="130"/>
      <c r="H205" s="130"/>
      <c r="I205" s="130"/>
    </row>
    <row r="206" spans="1:9" ht="21.95" customHeight="1">
      <c r="A206" s="130"/>
      <c r="B206" s="194"/>
      <c r="C206" s="194"/>
      <c r="D206" s="194"/>
      <c r="E206" s="194"/>
      <c r="F206" s="194"/>
      <c r="G206" s="130"/>
      <c r="H206" s="130"/>
      <c r="I206" s="130"/>
    </row>
    <row r="207" spans="1:9" ht="21.95" customHeight="1">
      <c r="A207" s="130"/>
      <c r="B207" s="194"/>
      <c r="C207" s="194"/>
      <c r="D207" s="194"/>
      <c r="E207" s="194"/>
      <c r="F207" s="194"/>
      <c r="G207" s="130"/>
      <c r="H207" s="130"/>
      <c r="I207" s="130"/>
    </row>
    <row r="208" spans="1:9" ht="21.95" customHeight="1">
      <c r="A208" s="130"/>
      <c r="B208" s="194"/>
      <c r="C208" s="194"/>
      <c r="D208" s="194"/>
      <c r="E208" s="194"/>
      <c r="F208" s="194"/>
      <c r="G208" s="130"/>
      <c r="H208" s="130"/>
      <c r="I208" s="130"/>
    </row>
    <row r="209" spans="1:9" ht="21.95" customHeight="1">
      <c r="A209" s="130"/>
      <c r="B209" s="194"/>
      <c r="C209" s="194"/>
      <c r="D209" s="194"/>
      <c r="E209" s="194"/>
      <c r="F209" s="194"/>
      <c r="G209" s="130"/>
      <c r="H209" s="130"/>
      <c r="I209" s="130"/>
    </row>
    <row r="210" spans="1:9" ht="21.95" customHeight="1">
      <c r="A210" s="130"/>
      <c r="B210" s="194"/>
      <c r="C210" s="194"/>
      <c r="D210" s="194"/>
      <c r="E210" s="194"/>
      <c r="F210" s="194"/>
      <c r="G210" s="130"/>
      <c r="H210" s="130"/>
      <c r="I210" s="130"/>
    </row>
    <row r="211" spans="1:9" ht="21.95" customHeight="1">
      <c r="A211" s="130"/>
      <c r="B211" s="194"/>
      <c r="C211" s="194"/>
      <c r="D211" s="194"/>
      <c r="E211" s="194"/>
      <c r="F211" s="194"/>
      <c r="G211" s="130"/>
      <c r="H211" s="130"/>
      <c r="I211" s="130"/>
    </row>
    <row r="212" spans="1:9" ht="21.95" customHeight="1">
      <c r="A212" s="130"/>
      <c r="B212" s="194"/>
      <c r="C212" s="194"/>
      <c r="D212" s="194"/>
      <c r="E212" s="194"/>
      <c r="F212" s="194"/>
      <c r="G212" s="130"/>
      <c r="H212" s="130"/>
      <c r="I212" s="130"/>
    </row>
    <row r="213" spans="1:9" ht="21.95" customHeight="1">
      <c r="A213" s="130"/>
      <c r="B213" s="194"/>
      <c r="C213" s="194"/>
      <c r="D213" s="194"/>
      <c r="E213" s="194"/>
      <c r="F213" s="194"/>
      <c r="G213" s="130"/>
      <c r="H213" s="130"/>
      <c r="I213" s="130"/>
    </row>
    <row r="214" spans="1:9" ht="21.95" customHeight="1">
      <c r="A214" s="130"/>
      <c r="B214" s="194"/>
      <c r="C214" s="194"/>
      <c r="D214" s="194"/>
      <c r="E214" s="194"/>
      <c r="F214" s="194"/>
      <c r="G214" s="130"/>
      <c r="H214" s="130"/>
      <c r="I214" s="130"/>
    </row>
    <row r="215" spans="1:9" ht="15.75" customHeight="1">
      <c r="A215" s="130"/>
      <c r="B215" s="194"/>
      <c r="C215" s="194"/>
      <c r="D215" s="194"/>
      <c r="E215" s="194"/>
      <c r="F215" s="194"/>
      <c r="G215" s="130"/>
      <c r="H215" s="130"/>
      <c r="I215" s="130"/>
    </row>
    <row r="216" spans="1:9" ht="15.75">
      <c r="A216" s="205"/>
      <c r="B216" s="205"/>
      <c r="C216" s="205"/>
      <c r="D216" s="205"/>
      <c r="E216" s="205"/>
      <c r="F216" s="205"/>
      <c r="G216" s="205"/>
      <c r="H216" s="205"/>
      <c r="I216" s="205"/>
    </row>
    <row r="217" spans="1:9" ht="15.75">
      <c r="A217" s="194" t="s">
        <v>370</v>
      </c>
      <c r="B217" s="194"/>
      <c r="C217" s="194"/>
      <c r="D217" s="194"/>
      <c r="E217" s="194"/>
      <c r="F217" s="194"/>
      <c r="G217" s="194"/>
      <c r="H217" s="194"/>
      <c r="I217" s="195" t="s">
        <v>450</v>
      </c>
    </row>
    <row r="218" spans="1:9" ht="15.75">
      <c r="A218" s="130"/>
      <c r="B218" s="130"/>
      <c r="C218" s="130"/>
      <c r="D218" s="130"/>
      <c r="E218" s="130"/>
      <c r="F218" s="130"/>
      <c r="G218" s="130"/>
      <c r="H218" s="130"/>
      <c r="I218" s="130"/>
    </row>
    <row r="219" spans="1:9" ht="15.75">
      <c r="A219" s="130"/>
      <c r="B219" s="130"/>
      <c r="C219" s="130"/>
      <c r="D219" s="130"/>
      <c r="E219" s="130"/>
      <c r="F219" s="130"/>
      <c r="G219" s="130"/>
      <c r="H219" s="130"/>
      <c r="I219" s="130"/>
    </row>
    <row r="220" spans="1:9" ht="15.75">
      <c r="A220" s="130"/>
      <c r="B220" s="130"/>
      <c r="C220" s="130"/>
      <c r="D220" s="130"/>
      <c r="E220" s="130"/>
      <c r="F220" s="130"/>
      <c r="G220" s="130"/>
      <c r="H220" s="130"/>
      <c r="I220" s="130"/>
    </row>
    <row r="221" spans="1:9" ht="15.75">
      <c r="A221" s="130"/>
      <c r="B221" s="130"/>
      <c r="C221" s="130"/>
      <c r="D221" s="130"/>
      <c r="E221" s="130"/>
      <c r="F221" s="130"/>
      <c r="G221" s="130"/>
      <c r="H221" s="130"/>
      <c r="I221" s="130"/>
    </row>
    <row r="222" spans="1:9" ht="15.75">
      <c r="A222" s="130"/>
      <c r="B222" s="130"/>
      <c r="C222" s="130"/>
      <c r="D222" s="130"/>
      <c r="E222" s="130"/>
      <c r="F222" s="130"/>
      <c r="G222" s="130"/>
      <c r="H222" s="130"/>
      <c r="I222" s="130"/>
    </row>
    <row r="223" spans="1:9" ht="15.75">
      <c r="A223" s="130"/>
      <c r="B223" s="130"/>
      <c r="C223" s="130"/>
      <c r="D223" s="130"/>
      <c r="E223" s="130"/>
      <c r="F223" s="130"/>
      <c r="G223" s="130"/>
      <c r="H223" s="130"/>
      <c r="I223" s="130"/>
    </row>
    <row r="224" spans="1:9" ht="15.75">
      <c r="A224" s="130"/>
      <c r="B224" s="130"/>
      <c r="C224" s="130"/>
      <c r="D224" s="130"/>
      <c r="E224" s="130"/>
      <c r="F224" s="130"/>
      <c r="G224" s="130"/>
      <c r="H224" s="130"/>
      <c r="I224" s="130"/>
    </row>
    <row r="225" spans="1:9" ht="15.75">
      <c r="A225" s="130"/>
      <c r="B225" s="130"/>
      <c r="C225" s="130"/>
      <c r="D225" s="130"/>
      <c r="E225" s="130"/>
      <c r="F225" s="130"/>
      <c r="G225" s="130"/>
      <c r="H225" s="130"/>
      <c r="I225" s="130"/>
    </row>
    <row r="226" spans="1:9" ht="15.75">
      <c r="A226" s="130"/>
      <c r="B226" s="130"/>
      <c r="C226" s="130"/>
      <c r="D226" s="130"/>
      <c r="E226" s="130"/>
      <c r="F226" s="130"/>
      <c r="G226" s="130"/>
      <c r="H226" s="130"/>
      <c r="I226" s="130"/>
    </row>
    <row r="227" spans="1:9" ht="15.75">
      <c r="A227" s="130"/>
      <c r="B227" s="130"/>
      <c r="C227" s="130"/>
      <c r="D227" s="130"/>
      <c r="E227" s="130"/>
      <c r="F227" s="130"/>
      <c r="G227" s="130"/>
      <c r="H227" s="130"/>
      <c r="I227" s="130"/>
    </row>
    <row r="228" spans="1:9" ht="15.75">
      <c r="A228" s="130"/>
      <c r="B228" s="130"/>
      <c r="C228" s="130"/>
      <c r="D228" s="130"/>
      <c r="E228" s="130"/>
      <c r="F228" s="130"/>
      <c r="G228" s="130"/>
      <c r="H228" s="130"/>
      <c r="I228" s="130"/>
    </row>
    <row r="229" spans="1:9" ht="15.75">
      <c r="A229" s="130"/>
      <c r="B229" s="130"/>
      <c r="C229" s="130"/>
      <c r="D229" s="130"/>
      <c r="E229" s="130"/>
      <c r="F229" s="130"/>
      <c r="G229" s="130"/>
      <c r="H229" s="130"/>
      <c r="I229" s="130"/>
    </row>
    <row r="230" spans="1:9" ht="15.75">
      <c r="A230" s="130"/>
      <c r="B230" s="130"/>
      <c r="C230" s="130"/>
      <c r="D230" s="130"/>
      <c r="E230" s="130"/>
      <c r="F230" s="130"/>
      <c r="G230" s="130"/>
      <c r="H230" s="130"/>
      <c r="I230" s="130"/>
    </row>
  </sheetData>
  <customSheetViews>
    <customSheetView guid="{70B78559-AE2A-4A85-855C-A3044383137A}" scale="175" showPageBreaks="1" fitToPage="1" printArea="1" hiddenRows="1" view="pageBreakPreview">
      <selection activeCell="A37" sqref="A37:I37"/>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fitToHeight="0" orientation="portrait" r:id="rId1"/>
      <headerFooter alignWithMargins="0">
        <oddFooter>&amp;C&amp;A</oddFooter>
      </headerFooter>
    </customSheetView>
    <customSheetView guid="{05855B4F-D61E-4C97-B759-B2F96767F6F8}" scale="115" showPageBreaks="1" fitToPage="1" printArea="1" view="pageBreakPreview" topLeftCell="A46">
      <selection activeCell="K59" sqref="K5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fitToHeight="0" orientation="portrait" r:id="rId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4"/>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4"/>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2AA7D00-0147-453A-B0DA-364C4F1294A6}" showPageBreaks="1" fitToPage="1" printArea="1" hiddenRows="1" view="pageBreakPreview" topLeftCell="A45">
      <selection activeCell="M189" sqref="M18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96" fitToHeight="0" orientation="portrait" r:id="rId19"/>
      <headerFooter alignWithMargins="0">
        <oddFooter>&amp;C&amp;A</oddFooter>
      </headerFooter>
    </customSheetView>
  </customSheetViews>
  <mergeCells count="116">
    <mergeCell ref="B196:E196"/>
    <mergeCell ref="F196:I196"/>
    <mergeCell ref="B200:E200"/>
    <mergeCell ref="F200:I200"/>
    <mergeCell ref="B184:I184"/>
    <mergeCell ref="B188:E188"/>
    <mergeCell ref="F188:I188"/>
    <mergeCell ref="B190:E190"/>
    <mergeCell ref="A165:I165"/>
    <mergeCell ref="B167:I167"/>
    <mergeCell ref="B169:I169"/>
    <mergeCell ref="F190:I190"/>
    <mergeCell ref="B171:I171"/>
    <mergeCell ref="B173:I173"/>
    <mergeCell ref="B175:I175"/>
    <mergeCell ref="B177:I177"/>
    <mergeCell ref="A180:D180"/>
    <mergeCell ref="E180:I180"/>
    <mergeCell ref="A181:D181"/>
    <mergeCell ref="E181:I181"/>
    <mergeCell ref="A153:D153"/>
    <mergeCell ref="E153:I153"/>
    <mergeCell ref="A154:D154"/>
    <mergeCell ref="E154:I154"/>
    <mergeCell ref="B149:I149"/>
    <mergeCell ref="B157:I157"/>
    <mergeCell ref="B159:I159"/>
    <mergeCell ref="A161:I161"/>
    <mergeCell ref="A163:I163"/>
    <mergeCell ref="B141:I141"/>
    <mergeCell ref="B142:I142"/>
    <mergeCell ref="B143:I143"/>
    <mergeCell ref="B144:I144"/>
    <mergeCell ref="B146:I146"/>
    <mergeCell ref="B145:I145"/>
    <mergeCell ref="B147:I147"/>
    <mergeCell ref="B148:I148"/>
    <mergeCell ref="B150:I150"/>
    <mergeCell ref="A126:I126"/>
    <mergeCell ref="A128:I128"/>
    <mergeCell ref="B130:I130"/>
    <mergeCell ref="B132:I132"/>
    <mergeCell ref="A135:D135"/>
    <mergeCell ref="E135:I135"/>
    <mergeCell ref="A136:D136"/>
    <mergeCell ref="E136:I136"/>
    <mergeCell ref="B140:I140"/>
    <mergeCell ref="A112:D112"/>
    <mergeCell ref="E112:I112"/>
    <mergeCell ref="A113:D113"/>
    <mergeCell ref="E113:I113"/>
    <mergeCell ref="B116:I116"/>
    <mergeCell ref="A118:I118"/>
    <mergeCell ref="B120:I120"/>
    <mergeCell ref="B122:I122"/>
    <mergeCell ref="A124:I124"/>
    <mergeCell ref="A93:I93"/>
    <mergeCell ref="B95:I95"/>
    <mergeCell ref="B97:I97"/>
    <mergeCell ref="B99:I99"/>
    <mergeCell ref="A101:I101"/>
    <mergeCell ref="B103:I103"/>
    <mergeCell ref="B105:I105"/>
    <mergeCell ref="A107:I107"/>
    <mergeCell ref="B109:I109"/>
    <mergeCell ref="C79:I79"/>
    <mergeCell ref="C81:I81"/>
    <mergeCell ref="C83:I83"/>
    <mergeCell ref="C85:I85"/>
    <mergeCell ref="B87:I87"/>
    <mergeCell ref="A89:D89"/>
    <mergeCell ref="E89:I89"/>
    <mergeCell ref="A90:D90"/>
    <mergeCell ref="E90:I90"/>
    <mergeCell ref="B66:I66"/>
    <mergeCell ref="A68:I68"/>
    <mergeCell ref="B70:I70"/>
    <mergeCell ref="A72:D72"/>
    <mergeCell ref="E72:I72"/>
    <mergeCell ref="A73:D73"/>
    <mergeCell ref="E73:I73"/>
    <mergeCell ref="C75:I75"/>
    <mergeCell ref="C77:I77"/>
    <mergeCell ref="A1:I1"/>
    <mergeCell ref="B2:I2"/>
    <mergeCell ref="B3:I3"/>
    <mergeCell ref="B4:I4"/>
    <mergeCell ref="B5:I5"/>
    <mergeCell ref="B6:I6"/>
    <mergeCell ref="A44:I44"/>
    <mergeCell ref="A45:I45"/>
    <mergeCell ref="A31:I31"/>
    <mergeCell ref="A32:I32"/>
    <mergeCell ref="A33:I33"/>
    <mergeCell ref="A34:I34"/>
    <mergeCell ref="A35:I35"/>
    <mergeCell ref="A40:I40"/>
    <mergeCell ref="A41:I41"/>
    <mergeCell ref="A42:I42"/>
    <mergeCell ref="A43:I43"/>
    <mergeCell ref="A36:I36"/>
    <mergeCell ref="A37:I37"/>
    <mergeCell ref="A38:I38"/>
    <mergeCell ref="A39:I39"/>
    <mergeCell ref="C60:I60"/>
    <mergeCell ref="C62:I62"/>
    <mergeCell ref="C64:I64"/>
    <mergeCell ref="A50:I50"/>
    <mergeCell ref="A52:I52"/>
    <mergeCell ref="A54:I54"/>
    <mergeCell ref="A47:D47"/>
    <mergeCell ref="E47:I47"/>
    <mergeCell ref="A48:D48"/>
    <mergeCell ref="E48:I48"/>
    <mergeCell ref="A56:I56"/>
    <mergeCell ref="B58:I58"/>
  </mergeCells>
  <printOptions horizontalCentered="1"/>
  <pageMargins left="0.75" right="0.75" top="0.68" bottom="0.19" header="0.5" footer="0.15"/>
  <pageSetup paperSize="9" scale="95" fitToHeight="0" orientation="portrait" r:id="rId20"/>
  <headerFooter alignWithMargins="0">
    <oddFooter>&amp;C&amp;A</oddFooter>
  </headerFooter>
  <rowBreaks count="7" manualBreakCount="7">
    <brk id="49" max="8" man="1"/>
    <brk id="74" max="8" man="1"/>
    <brk id="91" max="8" man="1"/>
    <brk id="114" max="8" man="1"/>
    <brk id="137" max="8" man="1"/>
    <brk id="155" max="8" man="1"/>
    <brk id="182" max="8" man="1"/>
  </rowBreaks>
  <ignoredErrors>
    <ignoredError sqref="A184 A58:I166 A168:I174 A167 C167:I167 A175 C175:I175" numberStoredAsText="1"/>
  </ignoredErrors>
  <drawing r:id="rId2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19"/>
  <sheetViews>
    <sheetView showGridLines="0" view="pageBreakPreview" topLeftCell="A27" zoomScaleSheetLayoutView="100" workbookViewId="0">
      <selection activeCell="C27" sqref="C27:E27"/>
    </sheetView>
  </sheetViews>
  <sheetFormatPr defaultRowHeight="16.5"/>
  <cols>
    <col min="1" max="1" width="12.140625" style="27" customWidth="1"/>
    <col min="2" max="2" width="20.5703125" style="27" customWidth="1"/>
    <col min="3" max="3" width="11.42578125" style="27" customWidth="1"/>
    <col min="4" max="4" width="26.7109375" style="27" customWidth="1"/>
    <col min="5" max="5" width="39.28515625" style="27" customWidth="1"/>
    <col min="6" max="9" width="0" style="168" hidden="1" customWidth="1"/>
    <col min="10" max="10" width="50.28515625" style="168" hidden="1" customWidth="1"/>
    <col min="11" max="15" width="0" style="168" hidden="1" customWidth="1"/>
    <col min="16" max="31" width="9.140625" style="168"/>
    <col min="32" max="16384" width="9.140625" style="23"/>
  </cols>
  <sheetData>
    <row r="1" spans="1:31" ht="38.25" customHeight="1">
      <c r="A1" s="699" t="str">
        <f>'Attach 3(JV)'!A1</f>
        <v>Specification No. :CC/NT/W-IT/DOM/A06/24/08843</v>
      </c>
      <c r="B1" s="699"/>
      <c r="C1" s="699"/>
      <c r="D1" s="699"/>
      <c r="E1" s="262" t="str">
        <f>"Attachment-15 " &amp; 'Attach 3(JV)'!AT1</f>
        <v xml:space="preserve">Attachment-15 </v>
      </c>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row>
    <row r="2" spans="1:31" ht="12" customHeight="1"/>
    <row r="3" spans="1:31" ht="57.75" customHeight="1">
      <c r="A3" s="890" t="str">
        <f>Basic!B1</f>
        <v>Package DC-IT-1 : Supply, Installation &amp; Maintenance of IT/Cloud infrastructure of Data Centre at Manesar for Establishment of Pilot Data Centre at POWERGRID Manesar by PowerTel.</v>
      </c>
      <c r="B3" s="890"/>
      <c r="C3" s="890"/>
      <c r="D3" s="890"/>
      <c r="E3" s="890"/>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row>
    <row r="4" spans="1:31" ht="54.6" customHeight="1">
      <c r="A4" s="934" t="s">
        <v>887</v>
      </c>
      <c r="B4" s="934"/>
      <c r="C4" s="934"/>
      <c r="D4" s="934"/>
      <c r="E4" s="934"/>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row>
    <row r="5" spans="1:31" ht="20.100000000000001" customHeight="1">
      <c r="A5" s="31"/>
      <c r="E5" s="15" t="str">
        <f>'Attach 3(JV)'!E7</f>
        <v>To:</v>
      </c>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row>
    <row r="6" spans="1:31" ht="36" customHeight="1">
      <c r="A6" s="698" t="str">
        <f>'Attach 3(JV)'!A7</f>
        <v>Bidder’s Name and Address (the Bidder) :</v>
      </c>
      <c r="B6" s="698"/>
      <c r="C6" s="698"/>
      <c r="D6" s="698"/>
      <c r="E6" s="12" t="str">
        <f>'Attach 3(JV)'!E8</f>
        <v>Contract Services</v>
      </c>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row>
    <row r="7" spans="1:31" ht="20.100000000000001" customHeight="1">
      <c r="A7" s="13" t="s">
        <v>308</v>
      </c>
      <c r="B7" s="1019" t="str">
        <f>'Attach 3(JV)'!B9:D9</f>
        <v/>
      </c>
      <c r="C7" s="1019"/>
      <c r="D7" s="1019"/>
      <c r="E7" s="12" t="str">
        <f>'Attach 3(JV)'!E9</f>
        <v>Power Grid Corporation of India Ltd.,</v>
      </c>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row>
    <row r="8" spans="1:31" ht="20.100000000000001" customHeight="1">
      <c r="A8" s="13" t="s">
        <v>310</v>
      </c>
      <c r="B8" s="702" t="str">
        <f>'Attach 3(JV)'!B10:D10</f>
        <v/>
      </c>
      <c r="C8" s="702"/>
      <c r="D8" s="702"/>
      <c r="E8" s="12" t="str">
        <f>'Attach 3(JV)'!E10</f>
        <v>"Saudamini", Plot No. 2, Sector 29</v>
      </c>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row>
    <row r="9" spans="1:31" ht="17.25" customHeight="1">
      <c r="B9" s="702" t="str">
        <f>'Attach 3(JV)'!B11:D11</f>
        <v/>
      </c>
      <c r="C9" s="702"/>
      <c r="D9" s="702"/>
      <c r="E9" s="12" t="str">
        <f>'Attach 3(JV)'!E11</f>
        <v>Gurgaon (Haryana) - 122001</v>
      </c>
      <c r="F9" s="167"/>
      <c r="G9" s="167"/>
      <c r="H9" s="167"/>
      <c r="I9" s="167"/>
      <c r="J9" s="167"/>
      <c r="K9" s="167"/>
      <c r="L9" s="167"/>
      <c r="M9" s="167"/>
      <c r="N9" s="167"/>
      <c r="O9" s="167"/>
      <c r="P9" s="167"/>
      <c r="Q9" s="167"/>
      <c r="R9" s="167"/>
      <c r="S9" s="167"/>
      <c r="T9" s="167"/>
      <c r="U9" s="167"/>
      <c r="V9" s="167"/>
      <c r="W9" s="167"/>
      <c r="X9" s="167"/>
      <c r="Y9" s="167"/>
      <c r="Z9" s="167"/>
      <c r="AA9" s="167"/>
      <c r="AB9" s="167"/>
      <c r="AC9" s="167"/>
      <c r="AD9" s="167"/>
      <c r="AE9" s="167"/>
    </row>
    <row r="10" spans="1:31" ht="17.25" customHeight="1">
      <c r="A10" s="30"/>
      <c r="B10" s="702" t="str">
        <f>'Attach 3(JV)'!B12</f>
        <v/>
      </c>
      <c r="C10" s="702"/>
      <c r="D10" s="702"/>
      <c r="E10" s="12"/>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row>
    <row r="11" spans="1:31" ht="13.5" customHeight="1">
      <c r="A11" s="30"/>
      <c r="B11" s="702"/>
      <c r="C11" s="702"/>
      <c r="D11" s="702"/>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row>
    <row r="12" spans="1:31" ht="17.25" customHeight="1">
      <c r="A12" s="27" t="s">
        <v>303</v>
      </c>
      <c r="F12" s="167"/>
      <c r="G12" s="167"/>
      <c r="H12" s="167"/>
      <c r="I12" s="167"/>
      <c r="J12" s="167"/>
      <c r="K12" s="167"/>
      <c r="L12" s="167"/>
      <c r="M12" s="167"/>
      <c r="N12" s="167"/>
      <c r="O12" s="167"/>
      <c r="P12" s="167"/>
      <c r="Q12" s="167"/>
      <c r="R12" s="167"/>
      <c r="S12" s="167"/>
      <c r="T12" s="167"/>
      <c r="U12" s="167"/>
      <c r="V12" s="167"/>
      <c r="W12" s="167"/>
      <c r="X12" s="167"/>
      <c r="Y12" s="167"/>
      <c r="Z12" s="167"/>
      <c r="AA12" s="167"/>
      <c r="AB12" s="167"/>
      <c r="AC12" s="167"/>
      <c r="AD12" s="167"/>
      <c r="AE12" s="167"/>
    </row>
    <row r="13" spans="1:31" ht="8.25" hidden="1" customHeight="1">
      <c r="F13" s="167"/>
      <c r="G13" s="167"/>
      <c r="H13" s="167"/>
      <c r="I13" s="167"/>
      <c r="J13" s="167"/>
      <c r="K13" s="167"/>
      <c r="L13" s="167"/>
      <c r="M13" s="167"/>
      <c r="N13" s="167"/>
      <c r="O13" s="167"/>
      <c r="P13" s="167"/>
      <c r="Q13" s="167"/>
      <c r="R13" s="167"/>
      <c r="S13" s="167"/>
      <c r="T13" s="167"/>
      <c r="U13" s="167"/>
      <c r="V13" s="167"/>
      <c r="W13" s="167"/>
      <c r="X13" s="167"/>
      <c r="Y13" s="167"/>
      <c r="Z13" s="167"/>
      <c r="AA13" s="167"/>
      <c r="AB13" s="167"/>
      <c r="AC13" s="167"/>
      <c r="AD13" s="167"/>
      <c r="AE13" s="167"/>
    </row>
    <row r="14" spans="1:31" ht="56.25" customHeight="1">
      <c r="A14" s="169" t="s">
        <v>354</v>
      </c>
      <c r="B14" s="736" t="s">
        <v>355</v>
      </c>
      <c r="C14" s="736"/>
      <c r="D14" s="736"/>
      <c r="E14" s="736"/>
      <c r="F14" s="167"/>
      <c r="G14" s="167"/>
      <c r="H14" s="167"/>
      <c r="I14" s="167"/>
      <c r="J14" s="167"/>
      <c r="K14" s="167"/>
      <c r="L14" s="167"/>
      <c r="M14" s="167"/>
      <c r="N14" s="167"/>
      <c r="O14" s="167"/>
      <c r="P14" s="167"/>
      <c r="Q14" s="167"/>
      <c r="R14" s="167"/>
      <c r="S14" s="167"/>
      <c r="T14" s="167"/>
      <c r="U14" s="167"/>
      <c r="V14" s="167"/>
      <c r="W14" s="167"/>
      <c r="X14" s="167"/>
      <c r="Y14" s="167"/>
      <c r="Z14" s="167"/>
      <c r="AA14" s="167"/>
      <c r="AB14" s="167"/>
      <c r="AC14" s="167"/>
      <c r="AD14" s="167"/>
      <c r="AE14" s="167"/>
    </row>
    <row r="15" spans="1:31" ht="16.5" customHeight="1">
      <c r="A15" s="170"/>
      <c r="B15" s="997" t="s">
        <v>458</v>
      </c>
      <c r="C15" s="997"/>
      <c r="D15" s="997"/>
      <c r="E15" s="997"/>
      <c r="F15" s="167"/>
      <c r="G15" s="167"/>
      <c r="H15" s="167"/>
      <c r="I15" s="167"/>
      <c r="J15" s="167"/>
      <c r="K15" s="167"/>
      <c r="L15" s="167"/>
      <c r="M15" s="167"/>
      <c r="N15" s="167"/>
      <c r="O15" s="167"/>
      <c r="P15" s="167"/>
      <c r="Q15" s="167"/>
      <c r="R15" s="167"/>
      <c r="S15" s="167"/>
      <c r="T15" s="167"/>
      <c r="U15" s="167"/>
      <c r="V15" s="167"/>
      <c r="W15" s="167"/>
      <c r="X15" s="167"/>
      <c r="Y15" s="167"/>
      <c r="Z15" s="167"/>
      <c r="AA15" s="167"/>
      <c r="AB15" s="167"/>
      <c r="AC15" s="167"/>
      <c r="AD15" s="167"/>
      <c r="AE15" s="167"/>
    </row>
    <row r="16" spans="1:31" ht="19.5" customHeight="1">
      <c r="A16" s="170"/>
      <c r="B16" s="171"/>
      <c r="C16" s="171"/>
      <c r="D16" s="171"/>
      <c r="E16" s="171"/>
      <c r="F16" s="167"/>
      <c r="G16" s="167"/>
      <c r="H16" s="167"/>
      <c r="I16" s="167"/>
      <c r="J16" s="167"/>
      <c r="K16" s="167"/>
      <c r="L16" s="167"/>
      <c r="M16" s="167"/>
      <c r="N16" s="167"/>
      <c r="O16" s="167"/>
      <c r="P16" s="167"/>
      <c r="Q16" s="167"/>
      <c r="R16" s="167"/>
      <c r="S16" s="167"/>
      <c r="T16" s="167"/>
      <c r="U16" s="167"/>
      <c r="V16" s="167"/>
      <c r="W16" s="167"/>
      <c r="X16" s="167"/>
      <c r="Y16" s="167"/>
      <c r="Z16" s="167"/>
      <c r="AA16" s="167"/>
      <c r="AB16" s="167"/>
      <c r="AC16" s="167"/>
      <c r="AD16" s="167"/>
      <c r="AE16" s="167"/>
    </row>
    <row r="17" spans="1:31" ht="18" customHeight="1">
      <c r="B17" s="223" t="s">
        <v>356</v>
      </c>
      <c r="C17" s="224"/>
      <c r="D17" s="225"/>
      <c r="E17" s="108"/>
      <c r="F17" s="167"/>
      <c r="G17" s="167"/>
      <c r="H17" s="167"/>
      <c r="I17" s="167"/>
      <c r="J17" s="167"/>
      <c r="K17" s="167"/>
      <c r="L17" s="167"/>
      <c r="M17" s="167"/>
      <c r="N17" s="167"/>
      <c r="O17" s="167"/>
      <c r="P17" s="167"/>
      <c r="Q17" s="167"/>
      <c r="R17" s="167"/>
      <c r="S17" s="167"/>
      <c r="T17" s="167"/>
      <c r="U17" s="167"/>
      <c r="V17" s="167"/>
      <c r="W17" s="167"/>
      <c r="X17" s="167"/>
      <c r="Y17" s="167"/>
      <c r="Z17" s="167"/>
      <c r="AA17" s="167"/>
      <c r="AB17" s="167"/>
      <c r="AC17" s="167"/>
      <c r="AD17" s="167"/>
      <c r="AE17" s="167"/>
    </row>
    <row r="18" spans="1:31" ht="18" customHeight="1">
      <c r="B18" s="223" t="s">
        <v>961</v>
      </c>
      <c r="C18" s="224"/>
      <c r="D18" s="225"/>
      <c r="E18" s="108"/>
      <c r="F18" s="167"/>
      <c r="G18" s="167"/>
      <c r="H18" s="167"/>
      <c r="I18" s="167"/>
      <c r="J18" s="167"/>
      <c r="K18" s="167"/>
      <c r="L18" s="167"/>
      <c r="M18" s="167"/>
      <c r="N18" s="167"/>
      <c r="O18" s="167"/>
      <c r="P18" s="167"/>
      <c r="Q18" s="167"/>
      <c r="R18" s="167"/>
      <c r="S18" s="167"/>
      <c r="T18" s="167"/>
      <c r="U18" s="167"/>
      <c r="V18" s="167"/>
      <c r="W18" s="167"/>
      <c r="X18" s="167"/>
      <c r="Y18" s="167"/>
      <c r="Z18" s="167"/>
      <c r="AA18" s="167"/>
      <c r="AB18" s="167"/>
      <c r="AC18" s="167"/>
      <c r="AD18" s="167"/>
      <c r="AE18" s="167"/>
    </row>
    <row r="19" spans="1:31" ht="33" customHeight="1">
      <c r="A19" s="170"/>
      <c r="B19" s="171"/>
      <c r="C19" s="171"/>
      <c r="D19" s="171"/>
      <c r="E19" s="171"/>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row>
    <row r="20" spans="1:31" s="556" customFormat="1" ht="75" hidden="1" customHeight="1">
      <c r="A20" s="169" t="s">
        <v>357</v>
      </c>
      <c r="B20" s="712" t="s">
        <v>826</v>
      </c>
      <c r="C20" s="712"/>
      <c r="D20" s="712"/>
      <c r="E20" s="712"/>
    </row>
    <row r="21" spans="1:31" s="556" customFormat="1" ht="18.75" hidden="1" customHeight="1">
      <c r="A21" s="562" t="s">
        <v>811</v>
      </c>
      <c r="B21" s="1017"/>
      <c r="C21" s="1017"/>
      <c r="D21" s="1017"/>
      <c r="E21" s="1017"/>
      <c r="F21" s="556" t="s">
        <v>827</v>
      </c>
    </row>
    <row r="22" spans="1:31" s="556" customFormat="1" ht="27" hidden="1" customHeight="1">
      <c r="A22" s="558"/>
      <c r="B22" s="1018" t="s">
        <v>828</v>
      </c>
      <c r="C22" s="1018"/>
      <c r="D22" s="1018"/>
      <c r="E22" s="1018"/>
      <c r="F22" s="556" t="s">
        <v>829</v>
      </c>
    </row>
    <row r="23" spans="1:31" s="556" customFormat="1" ht="36" hidden="1" customHeight="1">
      <c r="A23" s="558"/>
      <c r="B23" s="712" t="s">
        <v>830</v>
      </c>
      <c r="C23" s="712"/>
      <c r="D23" s="712"/>
      <c r="E23" s="712"/>
    </row>
    <row r="24" spans="1:31" s="556" customFormat="1" ht="36" hidden="1" customHeight="1">
      <c r="A24" s="558"/>
      <c r="B24" s="557"/>
      <c r="C24" s="557"/>
      <c r="D24" s="557"/>
      <c r="E24" s="557"/>
    </row>
    <row r="25" spans="1:31" s="556" customFormat="1" ht="20.25" customHeight="1">
      <c r="A25" s="169" t="s">
        <v>357</v>
      </c>
      <c r="B25" s="714" t="s">
        <v>831</v>
      </c>
      <c r="C25" s="736"/>
      <c r="D25" s="736"/>
      <c r="E25" s="736"/>
    </row>
    <row r="26" spans="1:31" s="556" customFormat="1" ht="69.75" customHeight="1">
      <c r="A26" s="169"/>
      <c r="B26" s="1001" t="s">
        <v>885</v>
      </c>
      <c r="C26" s="1001"/>
      <c r="D26" s="1001"/>
      <c r="E26" s="1001"/>
    </row>
    <row r="27" spans="1:31" s="556" customFormat="1" ht="36" customHeight="1">
      <c r="A27" s="558"/>
      <c r="B27" s="563">
        <v>1</v>
      </c>
      <c r="C27" s="704"/>
      <c r="D27" s="1016"/>
      <c r="E27" s="705"/>
    </row>
    <row r="28" spans="1:31" s="556" customFormat="1" ht="36" customHeight="1">
      <c r="A28" s="558"/>
      <c r="B28" s="565">
        <v>2</v>
      </c>
      <c r="C28" s="704"/>
      <c r="D28" s="1016"/>
      <c r="E28" s="705"/>
    </row>
    <row r="29" spans="1:31" s="556" customFormat="1" ht="36" customHeight="1">
      <c r="A29" s="558"/>
      <c r="B29" s="565">
        <v>3</v>
      </c>
      <c r="C29" s="704"/>
      <c r="D29" s="1016"/>
      <c r="E29" s="705"/>
    </row>
    <row r="30" spans="1:31" s="556" customFormat="1" ht="57" customHeight="1">
      <c r="A30" s="557"/>
      <c r="B30" s="1001" t="s">
        <v>886</v>
      </c>
      <c r="C30" s="1001"/>
      <c r="D30" s="1001"/>
      <c r="E30" s="1001"/>
      <c r="F30" s="557"/>
      <c r="G30" s="557"/>
    </row>
    <row r="31" spans="1:31" ht="18" customHeight="1">
      <c r="A31" s="998"/>
      <c r="B31" s="999"/>
      <c r="C31" s="999"/>
      <c r="D31" s="999"/>
      <c r="E31" s="999"/>
      <c r="F31" s="167"/>
      <c r="G31" s="167"/>
      <c r="H31" s="167"/>
      <c r="I31" s="167"/>
      <c r="J31" s="167"/>
      <c r="K31" s="167"/>
      <c r="L31" s="167"/>
      <c r="M31" s="167"/>
      <c r="N31" s="167"/>
      <c r="O31" s="167"/>
      <c r="P31" s="167"/>
      <c r="Q31" s="167"/>
      <c r="R31" s="167"/>
      <c r="S31" s="167"/>
      <c r="T31" s="167"/>
      <c r="U31" s="167"/>
      <c r="V31" s="167"/>
      <c r="W31" s="167"/>
      <c r="X31" s="167"/>
      <c r="Y31" s="167"/>
      <c r="Z31" s="167"/>
      <c r="AA31" s="167"/>
      <c r="AB31" s="167"/>
      <c r="AC31" s="167"/>
      <c r="AD31" s="167"/>
      <c r="AE31" s="167"/>
    </row>
    <row r="32" spans="1:31" ht="35.25" customHeight="1">
      <c r="A32" s="169" t="s">
        <v>903</v>
      </c>
      <c r="B32" s="736" t="s">
        <v>116</v>
      </c>
      <c r="C32" s="736"/>
      <c r="D32" s="736"/>
      <c r="E32" s="736"/>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row>
    <row r="33" spans="1:31" ht="36" customHeight="1">
      <c r="A33" s="151" t="s">
        <v>138</v>
      </c>
      <c r="B33" s="1003" t="s">
        <v>117</v>
      </c>
      <c r="C33" s="1003"/>
      <c r="D33" s="1003"/>
      <c r="E33" s="136" t="str">
        <f>B7</f>
        <v/>
      </c>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row>
    <row r="34" spans="1:31" ht="18.95" customHeight="1">
      <c r="A34" s="152" t="s">
        <v>139</v>
      </c>
      <c r="B34" s="994" t="s">
        <v>118</v>
      </c>
      <c r="C34" s="994"/>
      <c r="D34" s="994"/>
      <c r="E34" s="98"/>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7"/>
      <c r="AD34" s="167"/>
      <c r="AE34" s="167"/>
    </row>
    <row r="35" spans="1:31" ht="18.95" customHeight="1">
      <c r="A35" s="153"/>
      <c r="B35" s="994" t="s">
        <v>119</v>
      </c>
      <c r="C35" s="994"/>
      <c r="D35" s="994"/>
      <c r="E35" s="146"/>
      <c r="F35" s="167"/>
      <c r="G35" s="167"/>
      <c r="H35" s="167"/>
      <c r="I35" s="167"/>
      <c r="J35" s="167"/>
      <c r="K35" s="167"/>
      <c r="L35" s="167"/>
      <c r="M35" s="167"/>
      <c r="N35" s="167"/>
      <c r="O35" s="167"/>
      <c r="P35" s="167"/>
      <c r="Q35" s="167"/>
      <c r="R35" s="167"/>
      <c r="S35" s="167"/>
      <c r="T35" s="167"/>
      <c r="U35" s="167"/>
      <c r="V35" s="167"/>
      <c r="W35" s="167"/>
      <c r="X35" s="167"/>
      <c r="Y35" s="167"/>
      <c r="Z35" s="167"/>
      <c r="AA35" s="167"/>
      <c r="AB35" s="167"/>
      <c r="AC35" s="167"/>
      <c r="AD35" s="167"/>
      <c r="AE35" s="167"/>
    </row>
    <row r="36" spans="1:31" ht="18.95" customHeight="1">
      <c r="A36" s="153"/>
      <c r="B36" s="994"/>
      <c r="C36" s="994"/>
      <c r="D36" s="994"/>
      <c r="E36" s="146"/>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7"/>
      <c r="AD36" s="167"/>
      <c r="AE36" s="167"/>
    </row>
    <row r="37" spans="1:31" ht="18.95" customHeight="1">
      <c r="A37" s="153"/>
      <c r="B37" s="994"/>
      <c r="C37" s="994"/>
      <c r="D37" s="994"/>
      <c r="E37" s="146"/>
      <c r="F37" s="167"/>
      <c r="G37" s="167"/>
      <c r="H37" s="167"/>
      <c r="I37" s="167"/>
      <c r="J37" s="167"/>
      <c r="K37" s="167"/>
      <c r="L37" s="167"/>
      <c r="M37" s="167"/>
      <c r="N37" s="167"/>
      <c r="O37" s="167"/>
      <c r="P37" s="167"/>
      <c r="Q37" s="167"/>
      <c r="R37" s="167"/>
      <c r="S37" s="167"/>
      <c r="T37" s="167"/>
      <c r="U37" s="167"/>
      <c r="V37" s="167"/>
      <c r="W37" s="167"/>
      <c r="X37" s="167"/>
      <c r="Y37" s="167"/>
      <c r="Z37" s="167"/>
      <c r="AA37" s="167"/>
      <c r="AB37" s="167"/>
      <c r="AC37" s="167"/>
      <c r="AD37" s="167"/>
      <c r="AE37" s="167"/>
    </row>
    <row r="38" spans="1:31" ht="18.95" customHeight="1">
      <c r="A38" s="153"/>
      <c r="B38" s="994" t="s">
        <v>120</v>
      </c>
      <c r="C38" s="994"/>
      <c r="D38" s="994"/>
      <c r="E38" s="146"/>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7"/>
      <c r="AD38" s="167"/>
      <c r="AE38" s="167"/>
    </row>
    <row r="39" spans="1:31" ht="18.95" customHeight="1">
      <c r="A39" s="153"/>
      <c r="B39" s="994"/>
      <c r="C39" s="994"/>
      <c r="D39" s="994"/>
      <c r="E39" s="212"/>
      <c r="F39" s="167"/>
      <c r="G39" s="167"/>
      <c r="H39" s="167"/>
      <c r="I39" s="167"/>
      <c r="J39" s="167"/>
      <c r="K39" s="167"/>
      <c r="L39" s="167"/>
      <c r="M39" s="167"/>
      <c r="N39" s="167"/>
      <c r="O39" s="167"/>
      <c r="P39" s="167"/>
      <c r="Q39" s="167"/>
      <c r="R39" s="167"/>
      <c r="S39" s="167"/>
      <c r="T39" s="167"/>
      <c r="U39" s="167"/>
      <c r="V39" s="167"/>
      <c r="W39" s="167"/>
      <c r="X39" s="167"/>
      <c r="Y39" s="167"/>
      <c r="Z39" s="167"/>
      <c r="AA39" s="167"/>
      <c r="AB39" s="167"/>
      <c r="AC39" s="167"/>
      <c r="AD39" s="167"/>
      <c r="AE39" s="167"/>
    </row>
    <row r="40" spans="1:31" ht="18.95" customHeight="1">
      <c r="A40" s="153"/>
      <c r="B40" s="994"/>
      <c r="C40" s="994"/>
      <c r="D40" s="994"/>
      <c r="E40" s="212"/>
      <c r="F40" s="167"/>
      <c r="G40" s="167"/>
      <c r="H40" s="167"/>
      <c r="I40" s="167"/>
      <c r="J40" s="167"/>
      <c r="K40" s="167"/>
      <c r="L40" s="167"/>
      <c r="M40" s="167"/>
      <c r="N40" s="167"/>
      <c r="O40" s="167"/>
      <c r="P40" s="167"/>
      <c r="Q40" s="167"/>
      <c r="R40" s="167"/>
      <c r="S40" s="167"/>
      <c r="T40" s="167"/>
      <c r="U40" s="167"/>
      <c r="V40" s="167"/>
      <c r="W40" s="167"/>
      <c r="X40" s="167"/>
      <c r="Y40" s="167"/>
      <c r="Z40" s="167"/>
      <c r="AA40" s="167"/>
      <c r="AB40" s="167"/>
      <c r="AC40" s="167"/>
      <c r="AD40" s="167"/>
      <c r="AE40" s="167"/>
    </row>
    <row r="41" spans="1:31" ht="18.95" customHeight="1">
      <c r="A41" s="153"/>
      <c r="B41" s="994" t="s">
        <v>121</v>
      </c>
      <c r="C41" s="994"/>
      <c r="D41" s="994"/>
      <c r="E41" s="212"/>
      <c r="F41" s="167"/>
      <c r="G41" s="167"/>
      <c r="H41" s="167"/>
      <c r="I41" s="167"/>
      <c r="J41" s="167"/>
      <c r="K41" s="167"/>
      <c r="L41" s="167"/>
      <c r="M41" s="167"/>
      <c r="N41" s="167"/>
      <c r="O41" s="167"/>
      <c r="P41" s="167"/>
      <c r="Q41" s="167"/>
      <c r="R41" s="167"/>
      <c r="S41" s="167"/>
      <c r="T41" s="167"/>
      <c r="U41" s="167"/>
      <c r="V41" s="167"/>
      <c r="W41" s="167"/>
      <c r="X41" s="167"/>
      <c r="Y41" s="167"/>
      <c r="Z41" s="167"/>
      <c r="AA41" s="167"/>
      <c r="AB41" s="167"/>
      <c r="AC41" s="167"/>
      <c r="AD41" s="167"/>
      <c r="AE41" s="167"/>
    </row>
    <row r="42" spans="1:31" ht="18.95" customHeight="1">
      <c r="A42" s="153"/>
      <c r="B42" s="994"/>
      <c r="C42" s="994"/>
      <c r="D42" s="994"/>
      <c r="E42" s="146"/>
      <c r="F42" s="167"/>
      <c r="G42" s="167"/>
      <c r="H42" s="167"/>
      <c r="I42" s="167"/>
      <c r="J42" s="167"/>
      <c r="K42" s="167"/>
      <c r="L42" s="167"/>
      <c r="M42" s="167"/>
      <c r="N42" s="167"/>
      <c r="O42" s="167"/>
      <c r="P42" s="167"/>
      <c r="Q42" s="167"/>
      <c r="R42" s="167"/>
      <c r="S42" s="167"/>
      <c r="T42" s="167"/>
      <c r="U42" s="167"/>
      <c r="V42" s="167"/>
      <c r="W42" s="167"/>
      <c r="X42" s="167"/>
      <c r="Y42" s="167"/>
      <c r="Z42" s="167"/>
      <c r="AA42" s="167"/>
      <c r="AB42" s="167"/>
      <c r="AC42" s="167"/>
      <c r="AD42" s="167"/>
      <c r="AE42" s="167"/>
    </row>
    <row r="43" spans="1:31" ht="18.95" customHeight="1">
      <c r="A43" s="172"/>
      <c r="B43" s="996"/>
      <c r="C43" s="996"/>
      <c r="D43" s="996"/>
      <c r="E43" s="147"/>
      <c r="F43" s="167"/>
      <c r="G43" s="167"/>
      <c r="H43" s="167"/>
      <c r="I43" s="167"/>
      <c r="J43" s="167"/>
      <c r="K43" s="167"/>
      <c r="L43" s="167"/>
      <c r="M43" s="167"/>
      <c r="N43" s="167"/>
      <c r="O43" s="167"/>
      <c r="P43" s="167"/>
      <c r="Q43" s="167"/>
      <c r="R43" s="167"/>
      <c r="S43" s="167"/>
      <c r="T43" s="167"/>
      <c r="U43" s="167"/>
      <c r="V43" s="167"/>
      <c r="W43" s="167"/>
      <c r="X43" s="167"/>
      <c r="Y43" s="167"/>
      <c r="Z43" s="167"/>
      <c r="AA43" s="167"/>
      <c r="AB43" s="167"/>
      <c r="AC43" s="167"/>
      <c r="AD43" s="167"/>
      <c r="AE43" s="167"/>
    </row>
    <row r="44" spans="1:31" ht="87.75" customHeight="1">
      <c r="A44" s="150" t="s">
        <v>821</v>
      </c>
      <c r="B44" s="1000" t="s">
        <v>818</v>
      </c>
      <c r="C44" s="1001"/>
      <c r="D44" s="1002"/>
      <c r="E44" s="555"/>
      <c r="F44" s="167"/>
      <c r="G44" s="167"/>
      <c r="H44" s="167"/>
      <c r="I44" s="167"/>
      <c r="J44" s="559" t="s">
        <v>824</v>
      </c>
      <c r="K44" s="167"/>
      <c r="L44" s="167"/>
      <c r="M44" s="167"/>
      <c r="N44" s="167"/>
      <c r="O44" s="167"/>
      <c r="P44" s="167"/>
      <c r="Q44" s="167"/>
      <c r="R44" s="167"/>
      <c r="S44" s="167"/>
      <c r="T44" s="167"/>
      <c r="U44" s="167"/>
      <c r="V44" s="167"/>
      <c r="W44" s="167"/>
      <c r="X44" s="167"/>
      <c r="Y44" s="167"/>
      <c r="Z44" s="167"/>
      <c r="AA44" s="167"/>
      <c r="AB44" s="167"/>
      <c r="AC44" s="167"/>
      <c r="AD44" s="167"/>
      <c r="AE44" s="167"/>
    </row>
    <row r="45" spans="1:31" ht="121.5" customHeight="1">
      <c r="A45" s="150" t="s">
        <v>822</v>
      </c>
      <c r="B45" s="1007" t="s">
        <v>819</v>
      </c>
      <c r="C45" s="1008"/>
      <c r="D45" s="1009"/>
      <c r="E45" s="555"/>
      <c r="F45" s="167"/>
      <c r="G45" s="167"/>
      <c r="H45" s="167"/>
      <c r="I45" s="167"/>
      <c r="J45" s="560" t="s">
        <v>456</v>
      </c>
      <c r="K45" s="167"/>
      <c r="L45" s="167"/>
      <c r="M45" s="167"/>
      <c r="N45" s="167"/>
      <c r="O45" s="167"/>
      <c r="P45" s="167"/>
      <c r="Q45" s="167"/>
      <c r="R45" s="167"/>
      <c r="S45" s="167"/>
      <c r="T45" s="167"/>
      <c r="U45" s="167"/>
      <c r="V45" s="167"/>
      <c r="W45" s="167"/>
      <c r="X45" s="167"/>
      <c r="Y45" s="167"/>
      <c r="Z45" s="167"/>
      <c r="AA45" s="167"/>
      <c r="AB45" s="167"/>
      <c r="AC45" s="167"/>
      <c r="AD45" s="167"/>
      <c r="AE45" s="167"/>
    </row>
    <row r="46" spans="1:31" ht="60.75" customHeight="1">
      <c r="A46" s="150" t="s">
        <v>823</v>
      </c>
      <c r="B46" s="1007" t="s">
        <v>820</v>
      </c>
      <c r="C46" s="1008"/>
      <c r="D46" s="1009"/>
      <c r="E46" s="555"/>
      <c r="F46" s="167"/>
      <c r="G46" s="167"/>
      <c r="H46" s="167"/>
      <c r="I46" s="167"/>
      <c r="J46" s="167"/>
      <c r="K46" s="167"/>
      <c r="L46" s="167"/>
      <c r="M46" s="167"/>
      <c r="N46" s="167"/>
      <c r="O46" s="167"/>
      <c r="P46" s="167"/>
      <c r="Q46" s="167"/>
      <c r="R46" s="167"/>
      <c r="S46" s="167"/>
      <c r="T46" s="167"/>
      <c r="U46" s="167"/>
      <c r="V46" s="167"/>
      <c r="W46" s="167"/>
      <c r="X46" s="167"/>
      <c r="Y46" s="167"/>
      <c r="Z46" s="167"/>
      <c r="AA46" s="167"/>
      <c r="AB46" s="167"/>
      <c r="AC46" s="167"/>
      <c r="AD46" s="167"/>
      <c r="AE46" s="167"/>
    </row>
    <row r="47" spans="1:31" ht="106.9" customHeight="1">
      <c r="A47" s="150" t="s">
        <v>882</v>
      </c>
      <c r="B47" s="1004" t="s">
        <v>883</v>
      </c>
      <c r="C47" s="1005"/>
      <c r="D47" s="1006"/>
      <c r="E47" s="555"/>
      <c r="F47" s="167"/>
      <c r="G47" s="167"/>
      <c r="H47" s="167"/>
      <c r="I47" s="167"/>
      <c r="J47" s="167"/>
      <c r="K47" s="167"/>
      <c r="L47" s="167"/>
      <c r="M47" s="167"/>
      <c r="N47" s="167"/>
      <c r="O47" s="167"/>
      <c r="P47" s="167"/>
      <c r="Q47" s="167"/>
      <c r="R47" s="167"/>
      <c r="S47" s="167"/>
      <c r="T47" s="167"/>
      <c r="U47" s="167"/>
      <c r="V47" s="167"/>
      <c r="W47" s="167"/>
      <c r="X47" s="167"/>
      <c r="Y47" s="167"/>
      <c r="Z47" s="167"/>
      <c r="AA47" s="167"/>
      <c r="AB47" s="167"/>
      <c r="AC47" s="167"/>
      <c r="AD47" s="167"/>
      <c r="AE47" s="167"/>
    </row>
    <row r="48" spans="1:31" ht="17.100000000000001" customHeight="1">
      <c r="A48" s="150" t="s">
        <v>140</v>
      </c>
      <c r="B48" s="776" t="s">
        <v>122</v>
      </c>
      <c r="C48" s="776"/>
      <c r="D48" s="776"/>
      <c r="E48" s="66"/>
      <c r="F48" s="167"/>
      <c r="G48" s="167"/>
      <c r="H48" s="167"/>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row>
    <row r="49" spans="1:31" ht="17.100000000000001" customHeight="1">
      <c r="A49" s="266" t="s">
        <v>141</v>
      </c>
      <c r="B49" s="995" t="s">
        <v>489</v>
      </c>
      <c r="C49" s="995"/>
      <c r="D49" s="995"/>
      <c r="E49" s="66"/>
      <c r="F49" s="167"/>
      <c r="G49" s="167"/>
      <c r="H49" s="167"/>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row>
    <row r="50" spans="1:31" ht="44.25" customHeight="1">
      <c r="A50" s="266" t="s">
        <v>490</v>
      </c>
      <c r="B50" s="995" t="s">
        <v>491</v>
      </c>
      <c r="C50" s="995"/>
      <c r="D50" s="995"/>
      <c r="E50" s="66"/>
      <c r="F50" s="167"/>
      <c r="G50" s="167"/>
      <c r="H50" s="167"/>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row>
    <row r="51" spans="1:31" ht="36.75" customHeight="1">
      <c r="A51" s="266"/>
      <c r="B51" s="995" t="s">
        <v>492</v>
      </c>
      <c r="C51" s="995"/>
      <c r="D51" s="995"/>
      <c r="E51" s="267" t="s">
        <v>493</v>
      </c>
      <c r="F51" s="167"/>
      <c r="G51" s="167"/>
      <c r="H51" s="167"/>
      <c r="I51" s="167"/>
      <c r="J51" s="167"/>
      <c r="K51" s="167"/>
      <c r="L51" s="167"/>
      <c r="M51" s="167"/>
      <c r="N51" s="167"/>
      <c r="O51" s="167"/>
      <c r="P51" s="167"/>
      <c r="Q51" s="167"/>
      <c r="R51" s="167"/>
      <c r="S51" s="167"/>
      <c r="T51" s="167"/>
      <c r="U51" s="167"/>
      <c r="V51" s="167"/>
      <c r="W51" s="167"/>
      <c r="X51" s="167"/>
      <c r="Y51" s="167"/>
      <c r="Z51" s="167"/>
      <c r="AA51" s="167"/>
      <c r="AB51" s="167"/>
      <c r="AC51" s="167"/>
      <c r="AD51" s="167"/>
      <c r="AE51" s="167"/>
    </row>
    <row r="52" spans="1:31" ht="17.100000000000001" customHeight="1">
      <c r="A52" s="266" t="s">
        <v>494</v>
      </c>
      <c r="B52" s="932"/>
      <c r="C52" s="1010"/>
      <c r="D52" s="933"/>
      <c r="E52" s="66"/>
      <c r="F52" s="167"/>
      <c r="G52" s="167"/>
      <c r="H52" s="167"/>
      <c r="I52" s="167"/>
      <c r="J52" s="167"/>
      <c r="K52" s="167"/>
      <c r="L52" s="167"/>
      <c r="M52" s="167"/>
      <c r="N52" s="167"/>
      <c r="O52" s="167"/>
      <c r="P52" s="167"/>
      <c r="Q52" s="167"/>
      <c r="R52" s="167"/>
      <c r="S52" s="167"/>
      <c r="T52" s="167"/>
      <c r="U52" s="167"/>
      <c r="V52" s="167"/>
      <c r="W52" s="167"/>
      <c r="X52" s="167"/>
      <c r="Y52" s="167"/>
      <c r="Z52" s="167"/>
      <c r="AA52" s="167"/>
      <c r="AB52" s="167"/>
      <c r="AC52" s="167"/>
      <c r="AD52" s="167"/>
      <c r="AE52" s="167"/>
    </row>
    <row r="53" spans="1:31" ht="17.100000000000001" customHeight="1">
      <c r="A53" s="266" t="s">
        <v>28</v>
      </c>
      <c r="B53" s="932"/>
      <c r="C53" s="1010"/>
      <c r="D53" s="933"/>
      <c r="E53" s="66"/>
      <c r="F53" s="167"/>
      <c r="G53" s="167"/>
      <c r="H53" s="167"/>
      <c r="I53" s="167"/>
      <c r="J53" s="167"/>
      <c r="K53" s="167"/>
      <c r="L53" s="167"/>
      <c r="M53" s="167"/>
      <c r="N53" s="167"/>
      <c r="O53" s="167"/>
      <c r="P53" s="167"/>
      <c r="Q53" s="167"/>
      <c r="R53" s="167"/>
      <c r="S53" s="167"/>
      <c r="T53" s="167"/>
      <c r="U53" s="167"/>
      <c r="V53" s="167"/>
      <c r="W53" s="167"/>
      <c r="X53" s="167"/>
      <c r="Y53" s="167"/>
      <c r="Z53" s="167"/>
      <c r="AA53" s="167"/>
      <c r="AB53" s="167"/>
      <c r="AC53" s="167"/>
      <c r="AD53" s="167"/>
      <c r="AE53" s="167"/>
    </row>
    <row r="54" spans="1:31" ht="17.100000000000001" customHeight="1">
      <c r="A54" s="266" t="s">
        <v>453</v>
      </c>
      <c r="B54" s="932"/>
      <c r="C54" s="1010"/>
      <c r="D54" s="933"/>
      <c r="E54" s="66"/>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row>
    <row r="55" spans="1:31" ht="66.75" customHeight="1">
      <c r="A55" s="266" t="s">
        <v>455</v>
      </c>
      <c r="B55" s="995" t="s">
        <v>495</v>
      </c>
      <c r="C55" s="995"/>
      <c r="D55" s="995"/>
      <c r="E55" s="268"/>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7"/>
      <c r="AE55" s="167"/>
    </row>
    <row r="56" spans="1:31" ht="17.100000000000001" customHeight="1">
      <c r="A56" s="266"/>
      <c r="B56" s="995" t="s">
        <v>492</v>
      </c>
      <c r="C56" s="995"/>
      <c r="D56" s="995"/>
      <c r="E56" s="267" t="s">
        <v>493</v>
      </c>
      <c r="F56" s="167"/>
      <c r="G56" s="167"/>
      <c r="H56" s="167"/>
      <c r="I56" s="167"/>
      <c r="J56" s="167"/>
      <c r="K56" s="167"/>
      <c r="L56" s="167"/>
      <c r="M56" s="167"/>
      <c r="N56" s="167"/>
      <c r="O56" s="167"/>
      <c r="P56" s="167"/>
      <c r="Q56" s="167"/>
      <c r="R56" s="167"/>
      <c r="S56" s="167"/>
      <c r="T56" s="167"/>
      <c r="U56" s="167"/>
      <c r="V56" s="167"/>
      <c r="W56" s="167"/>
      <c r="X56" s="167"/>
      <c r="Y56" s="167"/>
      <c r="Z56" s="167"/>
      <c r="AA56" s="167"/>
      <c r="AB56" s="167"/>
      <c r="AC56" s="167"/>
      <c r="AD56" s="167"/>
      <c r="AE56" s="167"/>
    </row>
    <row r="57" spans="1:31" ht="17.100000000000001" customHeight="1">
      <c r="A57" s="266" t="s">
        <v>494</v>
      </c>
      <c r="B57" s="932"/>
      <c r="C57" s="1010"/>
      <c r="D57" s="933"/>
      <c r="E57" s="66"/>
      <c r="F57" s="167"/>
      <c r="G57" s="167"/>
      <c r="H57" s="167"/>
      <c r="I57" s="167"/>
      <c r="J57" s="167"/>
      <c r="K57" s="167"/>
      <c r="L57" s="167"/>
      <c r="M57" s="167"/>
      <c r="N57" s="167"/>
      <c r="O57" s="167"/>
      <c r="P57" s="167"/>
      <c r="Q57" s="167"/>
      <c r="R57" s="167"/>
      <c r="S57" s="167"/>
      <c r="T57" s="167"/>
      <c r="U57" s="167"/>
      <c r="V57" s="167"/>
      <c r="W57" s="167"/>
      <c r="X57" s="167"/>
      <c r="Y57" s="167"/>
      <c r="Z57" s="167"/>
      <c r="AA57" s="167"/>
      <c r="AB57" s="167"/>
      <c r="AC57" s="167"/>
      <c r="AD57" s="167"/>
      <c r="AE57" s="167"/>
    </row>
    <row r="58" spans="1:31" ht="17.100000000000001" customHeight="1">
      <c r="A58" s="266" t="s">
        <v>28</v>
      </c>
      <c r="B58" s="932"/>
      <c r="C58" s="1010"/>
      <c r="D58" s="933"/>
      <c r="E58" s="66"/>
      <c r="F58" s="167"/>
      <c r="G58" s="167"/>
      <c r="H58" s="167"/>
      <c r="I58" s="167"/>
      <c r="J58" s="167"/>
      <c r="K58" s="167"/>
      <c r="L58" s="167"/>
      <c r="M58" s="167"/>
      <c r="N58" s="167"/>
      <c r="O58" s="167"/>
      <c r="P58" s="167"/>
      <c r="Q58" s="167"/>
      <c r="R58" s="167"/>
      <c r="S58" s="167"/>
      <c r="T58" s="167"/>
      <c r="U58" s="167"/>
      <c r="V58" s="167"/>
      <c r="W58" s="167"/>
      <c r="X58" s="167"/>
      <c r="Y58" s="167"/>
      <c r="Z58" s="167"/>
      <c r="AA58" s="167"/>
      <c r="AB58" s="167"/>
      <c r="AC58" s="167"/>
      <c r="AD58" s="167"/>
      <c r="AE58" s="167"/>
    </row>
    <row r="59" spans="1:31" ht="17.100000000000001" customHeight="1">
      <c r="A59" s="266" t="s">
        <v>453</v>
      </c>
      <c r="B59" s="932"/>
      <c r="C59" s="1010"/>
      <c r="D59" s="933"/>
      <c r="E59" s="66"/>
      <c r="F59" s="167"/>
      <c r="G59" s="167"/>
      <c r="H59" s="167"/>
      <c r="I59" s="167"/>
      <c r="J59" s="167"/>
      <c r="K59" s="167"/>
      <c r="L59" s="167"/>
      <c r="M59" s="167"/>
      <c r="N59" s="167"/>
      <c r="O59" s="167"/>
      <c r="P59" s="167"/>
      <c r="Q59" s="167"/>
      <c r="R59" s="167"/>
      <c r="S59" s="167"/>
      <c r="T59" s="167"/>
      <c r="U59" s="167"/>
      <c r="V59" s="167"/>
      <c r="W59" s="167"/>
      <c r="X59" s="167"/>
      <c r="Y59" s="167"/>
      <c r="Z59" s="167"/>
      <c r="AA59" s="167"/>
      <c r="AB59" s="167"/>
      <c r="AC59" s="167"/>
      <c r="AD59" s="167"/>
      <c r="AE59" s="167"/>
    </row>
    <row r="60" spans="1:31" ht="17.100000000000001" customHeight="1">
      <c r="A60" s="269" t="s">
        <v>496</v>
      </c>
      <c r="B60" s="932"/>
      <c r="C60" s="1010"/>
      <c r="D60" s="933"/>
      <c r="E60" s="66"/>
      <c r="F60" s="167"/>
      <c r="G60" s="167"/>
      <c r="H60" s="167"/>
      <c r="I60" s="167"/>
      <c r="J60" s="167"/>
      <c r="K60" s="167"/>
      <c r="L60" s="167"/>
      <c r="M60" s="167"/>
      <c r="N60" s="167"/>
      <c r="O60" s="167"/>
      <c r="P60" s="167"/>
      <c r="Q60" s="167"/>
      <c r="R60" s="167"/>
      <c r="S60" s="167"/>
      <c r="T60" s="167"/>
      <c r="U60" s="167"/>
      <c r="V60" s="167"/>
      <c r="W60" s="167"/>
      <c r="X60" s="167"/>
      <c r="Y60" s="167"/>
      <c r="Z60" s="167"/>
      <c r="AA60" s="167"/>
      <c r="AB60" s="167"/>
      <c r="AC60" s="167"/>
      <c r="AD60" s="167"/>
      <c r="AE60" s="167"/>
    </row>
    <row r="61" spans="1:31" ht="17.100000000000001" customHeight="1">
      <c r="A61" s="266" t="s">
        <v>454</v>
      </c>
      <c r="B61" s="932"/>
      <c r="C61" s="1010"/>
      <c r="D61" s="933"/>
      <c r="E61" s="66"/>
      <c r="F61" s="167"/>
      <c r="G61" s="167"/>
      <c r="H61" s="167"/>
      <c r="I61" s="167"/>
      <c r="J61" s="167"/>
      <c r="K61" s="167"/>
      <c r="L61" s="167"/>
      <c r="M61" s="167"/>
      <c r="N61" s="167"/>
      <c r="O61" s="167"/>
      <c r="P61" s="167"/>
      <c r="Q61" s="167"/>
      <c r="R61" s="167"/>
      <c r="S61" s="167"/>
      <c r="T61" s="167"/>
      <c r="U61" s="167"/>
      <c r="V61" s="167"/>
      <c r="W61" s="167"/>
      <c r="X61" s="167"/>
      <c r="Y61" s="167"/>
      <c r="Z61" s="167"/>
      <c r="AA61" s="167"/>
      <c r="AB61" s="167"/>
      <c r="AC61" s="167"/>
      <c r="AD61" s="167"/>
      <c r="AE61" s="167"/>
    </row>
    <row r="62" spans="1:31" ht="17.100000000000001" customHeight="1">
      <c r="A62" s="269" t="s">
        <v>457</v>
      </c>
      <c r="B62" s="932"/>
      <c r="C62" s="1010"/>
      <c r="D62" s="933"/>
      <c r="E62" s="66"/>
      <c r="F62" s="167"/>
      <c r="G62" s="167"/>
      <c r="H62" s="167"/>
      <c r="I62" s="167"/>
      <c r="J62" s="167"/>
      <c r="K62" s="167"/>
      <c r="L62" s="167"/>
      <c r="M62" s="167"/>
      <c r="N62" s="167"/>
      <c r="O62" s="167"/>
      <c r="P62" s="167"/>
      <c r="Q62" s="167"/>
      <c r="R62" s="167"/>
      <c r="S62" s="167"/>
      <c r="T62" s="167"/>
      <c r="U62" s="167"/>
      <c r="V62" s="167"/>
      <c r="W62" s="167"/>
      <c r="X62" s="167"/>
      <c r="Y62" s="167"/>
      <c r="Z62" s="167"/>
      <c r="AA62" s="167"/>
      <c r="AB62" s="167"/>
      <c r="AC62" s="167"/>
      <c r="AD62" s="167"/>
      <c r="AE62" s="167"/>
    </row>
    <row r="63" spans="1:31" ht="17.100000000000001" customHeight="1">
      <c r="A63" s="625" t="s">
        <v>521</v>
      </c>
      <c r="B63" s="776" t="s">
        <v>123</v>
      </c>
      <c r="C63" s="776"/>
      <c r="D63" s="776"/>
      <c r="E63" s="66"/>
      <c r="F63" s="167"/>
      <c r="G63" s="167"/>
      <c r="H63" s="167"/>
      <c r="I63" s="167"/>
      <c r="J63" s="167"/>
      <c r="K63" s="167"/>
      <c r="L63" s="167"/>
      <c r="M63" s="167"/>
      <c r="N63" s="167"/>
      <c r="O63" s="167"/>
      <c r="P63" s="167"/>
      <c r="Q63" s="167"/>
      <c r="R63" s="167"/>
      <c r="S63" s="167"/>
      <c r="T63" s="167"/>
      <c r="U63" s="167"/>
      <c r="V63" s="167"/>
      <c r="W63" s="167"/>
      <c r="X63" s="167"/>
      <c r="Y63" s="167"/>
      <c r="Z63" s="167"/>
      <c r="AA63" s="167"/>
      <c r="AB63" s="167"/>
      <c r="AC63" s="167"/>
      <c r="AD63" s="167"/>
      <c r="AE63" s="167"/>
    </row>
    <row r="64" spans="1:31" ht="17.100000000000001" customHeight="1">
      <c r="A64" s="626" t="s">
        <v>522</v>
      </c>
      <c r="B64" s="994" t="s">
        <v>124</v>
      </c>
      <c r="C64" s="994"/>
      <c r="D64" s="994"/>
      <c r="E64" s="66"/>
      <c r="F64" s="167"/>
      <c r="G64" s="167"/>
      <c r="H64" s="167"/>
      <c r="I64" s="167"/>
      <c r="J64" s="167"/>
      <c r="K64" s="167"/>
      <c r="L64" s="167"/>
      <c r="M64" s="167"/>
      <c r="N64" s="167"/>
      <c r="O64" s="167"/>
      <c r="P64" s="167"/>
      <c r="Q64" s="167"/>
      <c r="R64" s="167"/>
      <c r="S64" s="167"/>
      <c r="T64" s="167"/>
      <c r="U64" s="167"/>
      <c r="V64" s="167"/>
      <c r="W64" s="167"/>
      <c r="X64" s="167"/>
      <c r="Y64" s="167"/>
      <c r="Z64" s="167"/>
      <c r="AA64" s="167"/>
      <c r="AB64" s="167"/>
      <c r="AC64" s="167"/>
      <c r="AD64" s="167"/>
      <c r="AE64" s="167"/>
    </row>
    <row r="65" spans="1:31" ht="17.100000000000001" customHeight="1">
      <c r="A65" s="97"/>
      <c r="B65" s="994"/>
      <c r="C65" s="994"/>
      <c r="D65" s="994"/>
      <c r="E65" s="146"/>
      <c r="F65" s="167"/>
      <c r="G65" s="167"/>
      <c r="H65" s="167"/>
      <c r="I65" s="167"/>
      <c r="J65" s="167"/>
      <c r="K65" s="167"/>
      <c r="L65" s="167"/>
      <c r="M65" s="167"/>
      <c r="N65" s="167"/>
      <c r="O65" s="167"/>
      <c r="P65" s="167"/>
      <c r="Q65" s="167"/>
      <c r="R65" s="167"/>
      <c r="S65" s="167"/>
      <c r="T65" s="167"/>
      <c r="U65" s="167"/>
      <c r="V65" s="167"/>
      <c r="W65" s="167"/>
      <c r="X65" s="167"/>
      <c r="Y65" s="167"/>
      <c r="Z65" s="167"/>
      <c r="AA65" s="167"/>
      <c r="AB65" s="167"/>
      <c r="AC65" s="167"/>
      <c r="AD65" s="167"/>
      <c r="AE65" s="167"/>
    </row>
    <row r="66" spans="1:31" ht="17.100000000000001" customHeight="1">
      <c r="A66" s="92"/>
      <c r="B66" s="996"/>
      <c r="C66" s="996"/>
      <c r="D66" s="996"/>
      <c r="E66" s="147"/>
      <c r="F66" s="167"/>
      <c r="G66" s="167"/>
      <c r="H66" s="167"/>
      <c r="I66" s="167"/>
      <c r="J66" s="167"/>
      <c r="K66" s="167"/>
      <c r="L66" s="167"/>
      <c r="M66" s="167"/>
      <c r="N66" s="167"/>
      <c r="O66" s="167"/>
      <c r="P66" s="167"/>
      <c r="Q66" s="167"/>
      <c r="R66" s="167"/>
      <c r="S66" s="167"/>
      <c r="T66" s="167"/>
      <c r="U66" s="167"/>
      <c r="V66" s="167"/>
      <c r="W66" s="167"/>
      <c r="X66" s="167"/>
      <c r="Y66" s="167"/>
      <c r="Z66" s="167"/>
      <c r="AA66" s="167"/>
      <c r="AB66" s="167"/>
      <c r="AC66" s="167"/>
      <c r="AD66" s="167"/>
      <c r="AE66" s="167"/>
    </row>
    <row r="67" spans="1:31" ht="17.100000000000001" customHeight="1">
      <c r="A67" s="627" t="s">
        <v>529</v>
      </c>
      <c r="B67" s="993" t="s">
        <v>125</v>
      </c>
      <c r="C67" s="993"/>
      <c r="D67" s="993"/>
      <c r="E67" s="148"/>
      <c r="F67" s="167"/>
      <c r="G67" s="167"/>
      <c r="H67" s="167"/>
      <c r="I67" s="167"/>
      <c r="J67" s="167"/>
      <c r="K67" s="167"/>
      <c r="L67" s="167"/>
      <c r="M67" s="167"/>
      <c r="N67" s="167"/>
      <c r="O67" s="167"/>
      <c r="P67" s="167"/>
      <c r="Q67" s="167"/>
      <c r="R67" s="167"/>
      <c r="S67" s="167"/>
      <c r="T67" s="167"/>
      <c r="U67" s="167"/>
      <c r="V67" s="167"/>
      <c r="W67" s="167"/>
      <c r="X67" s="167"/>
      <c r="Y67" s="167"/>
      <c r="Z67" s="167"/>
      <c r="AA67" s="167"/>
      <c r="AB67" s="167"/>
      <c r="AC67" s="167"/>
      <c r="AD67" s="167"/>
      <c r="AE67" s="167"/>
    </row>
    <row r="68" spans="1:31" ht="17.100000000000001" customHeight="1">
      <c r="A68" s="97"/>
      <c r="B68" s="994" t="s">
        <v>147</v>
      </c>
      <c r="C68" s="994"/>
      <c r="D68" s="994"/>
      <c r="E68" s="146"/>
      <c r="F68" s="167"/>
      <c r="G68" s="167"/>
      <c r="H68" s="167"/>
      <c r="I68" s="167"/>
      <c r="J68" s="167"/>
      <c r="K68" s="167"/>
      <c r="L68" s="167"/>
      <c r="M68" s="167"/>
      <c r="N68" s="167"/>
      <c r="O68" s="167"/>
      <c r="P68" s="167"/>
      <c r="Q68" s="167"/>
      <c r="R68" s="167"/>
      <c r="S68" s="167"/>
      <c r="T68" s="167"/>
      <c r="U68" s="167"/>
      <c r="V68" s="167"/>
      <c r="W68" s="167"/>
      <c r="X68" s="167"/>
      <c r="Y68" s="167"/>
      <c r="Z68" s="167"/>
      <c r="AA68" s="167"/>
      <c r="AB68" s="167"/>
      <c r="AC68" s="167"/>
      <c r="AD68" s="167"/>
      <c r="AE68" s="167"/>
    </row>
    <row r="69" spans="1:31" ht="17.100000000000001" customHeight="1">
      <c r="A69" s="626" t="s">
        <v>530</v>
      </c>
      <c r="B69" s="1013" t="s">
        <v>135</v>
      </c>
      <c r="C69" s="1014"/>
      <c r="D69" s="1015"/>
      <c r="E69" s="149"/>
      <c r="F69" s="167"/>
      <c r="G69" s="167"/>
      <c r="H69" s="167"/>
      <c r="I69" s="167"/>
      <c r="J69" s="167"/>
      <c r="K69" s="167"/>
      <c r="L69" s="167"/>
      <c r="M69" s="167"/>
      <c r="N69" s="167"/>
      <c r="O69" s="167"/>
      <c r="P69" s="167"/>
      <c r="Q69" s="167"/>
      <c r="R69" s="167"/>
      <c r="S69" s="167"/>
      <c r="T69" s="167"/>
      <c r="U69" s="167"/>
      <c r="V69" s="167"/>
      <c r="W69" s="167"/>
      <c r="X69" s="167"/>
      <c r="Y69" s="167"/>
      <c r="Z69" s="167"/>
      <c r="AA69" s="167"/>
      <c r="AB69" s="167"/>
      <c r="AC69" s="167"/>
      <c r="AD69" s="167"/>
      <c r="AE69" s="167"/>
    </row>
    <row r="70" spans="1:31" ht="17.100000000000001" customHeight="1">
      <c r="A70" s="97"/>
      <c r="B70" s="994" t="s">
        <v>126</v>
      </c>
      <c r="C70" s="994"/>
      <c r="D70" s="994"/>
      <c r="E70" s="146"/>
      <c r="F70" s="167"/>
      <c r="G70" s="167"/>
      <c r="H70" s="167"/>
      <c r="I70" s="167"/>
      <c r="J70" s="167"/>
      <c r="K70" s="167"/>
      <c r="L70" s="167"/>
      <c r="M70" s="167"/>
      <c r="N70" s="167"/>
      <c r="O70" s="167"/>
      <c r="P70" s="167"/>
      <c r="Q70" s="167"/>
      <c r="R70" s="167"/>
      <c r="S70" s="167"/>
      <c r="T70" s="167"/>
      <c r="U70" s="167"/>
      <c r="V70" s="167"/>
      <c r="W70" s="167"/>
      <c r="X70" s="167"/>
      <c r="Y70" s="167"/>
      <c r="Z70" s="167"/>
      <c r="AA70" s="167"/>
      <c r="AB70" s="167"/>
      <c r="AC70" s="167"/>
      <c r="AD70" s="167"/>
      <c r="AE70" s="167"/>
    </row>
    <row r="71" spans="1:31" ht="17.100000000000001" customHeight="1">
      <c r="A71" s="97"/>
      <c r="B71" s="994" t="s">
        <v>127</v>
      </c>
      <c r="C71" s="994"/>
      <c r="D71" s="994"/>
      <c r="E71" s="146"/>
      <c r="F71" s="167"/>
      <c r="G71" s="167"/>
      <c r="H71" s="167"/>
      <c r="I71" s="167"/>
      <c r="J71" s="167"/>
      <c r="K71" s="167"/>
      <c r="L71" s="167"/>
      <c r="M71" s="167"/>
      <c r="N71" s="167"/>
      <c r="O71" s="167"/>
      <c r="P71" s="167"/>
      <c r="Q71" s="167"/>
      <c r="R71" s="167"/>
      <c r="S71" s="167"/>
      <c r="T71" s="167"/>
      <c r="U71" s="167"/>
      <c r="V71" s="167"/>
      <c r="W71" s="167"/>
      <c r="X71" s="167"/>
      <c r="Y71" s="167"/>
      <c r="Z71" s="167"/>
      <c r="AA71" s="167"/>
      <c r="AB71" s="167"/>
      <c r="AC71" s="167"/>
      <c r="AD71" s="167"/>
      <c r="AE71" s="167"/>
    </row>
    <row r="72" spans="1:31" ht="17.100000000000001" customHeight="1">
      <c r="A72" s="92"/>
      <c r="B72" s="996" t="s">
        <v>128</v>
      </c>
      <c r="C72" s="996"/>
      <c r="D72" s="996"/>
      <c r="E72" s="147"/>
      <c r="F72" s="167"/>
      <c r="G72" s="167"/>
      <c r="H72" s="167"/>
      <c r="I72" s="167"/>
      <c r="J72" s="167"/>
      <c r="K72" s="167"/>
      <c r="L72" s="167"/>
      <c r="M72" s="167"/>
      <c r="N72" s="167"/>
      <c r="O72" s="167"/>
      <c r="P72" s="167"/>
      <c r="Q72" s="167"/>
      <c r="R72" s="167"/>
      <c r="S72" s="167"/>
      <c r="T72" s="167"/>
      <c r="U72" s="167"/>
      <c r="V72" s="167"/>
      <c r="W72" s="167"/>
      <c r="X72" s="167"/>
      <c r="Y72" s="167"/>
      <c r="Z72" s="167"/>
      <c r="AA72" s="167"/>
      <c r="AB72" s="167"/>
      <c r="AC72" s="167"/>
      <c r="AD72" s="167"/>
      <c r="AE72" s="167"/>
    </row>
    <row r="73" spans="1:31" ht="17.100000000000001" customHeight="1">
      <c r="A73" s="626" t="s">
        <v>533</v>
      </c>
      <c r="B73" s="1011" t="s">
        <v>129</v>
      </c>
      <c r="C73" s="1011"/>
      <c r="D73" s="1011"/>
      <c r="E73" s="149"/>
      <c r="F73" s="167"/>
      <c r="G73" s="167"/>
      <c r="H73" s="167"/>
      <c r="I73" s="167"/>
      <c r="J73" s="167"/>
      <c r="K73" s="167"/>
      <c r="L73" s="167"/>
      <c r="M73" s="167"/>
      <c r="N73" s="167"/>
      <c r="O73" s="167"/>
      <c r="P73" s="167"/>
      <c r="Q73" s="167"/>
      <c r="R73" s="167"/>
      <c r="S73" s="167"/>
      <c r="T73" s="167"/>
      <c r="U73" s="167"/>
      <c r="V73" s="167"/>
      <c r="W73" s="167"/>
      <c r="X73" s="167"/>
      <c r="Y73" s="167"/>
      <c r="Z73" s="167"/>
      <c r="AA73" s="167"/>
      <c r="AB73" s="167"/>
      <c r="AC73" s="167"/>
      <c r="AD73" s="167"/>
      <c r="AE73" s="167"/>
    </row>
    <row r="74" spans="1:31" ht="17.100000000000001" customHeight="1">
      <c r="A74" s="97"/>
      <c r="B74" s="994" t="s">
        <v>130</v>
      </c>
      <c r="C74" s="994"/>
      <c r="D74" s="994"/>
      <c r="E74" s="146"/>
      <c r="F74" s="167"/>
      <c r="G74" s="167"/>
      <c r="H74" s="167"/>
      <c r="I74" s="167"/>
      <c r="J74" s="167"/>
      <c r="K74" s="167"/>
      <c r="L74" s="167"/>
      <c r="M74" s="167"/>
      <c r="N74" s="167"/>
      <c r="O74" s="167"/>
      <c r="P74" s="167"/>
      <c r="Q74" s="167"/>
      <c r="R74" s="167"/>
      <c r="S74" s="167"/>
      <c r="T74" s="167"/>
      <c r="U74" s="167"/>
      <c r="V74" s="167"/>
      <c r="W74" s="167"/>
      <c r="X74" s="167"/>
      <c r="Y74" s="167"/>
      <c r="Z74" s="167"/>
      <c r="AA74" s="167"/>
      <c r="AB74" s="167"/>
      <c r="AC74" s="167"/>
      <c r="AD74" s="167"/>
      <c r="AE74" s="167"/>
    </row>
    <row r="75" spans="1:31" ht="17.100000000000001" customHeight="1">
      <c r="A75" s="97"/>
      <c r="B75" s="994" t="s">
        <v>131</v>
      </c>
      <c r="C75" s="994"/>
      <c r="D75" s="994"/>
      <c r="E75" s="146"/>
      <c r="F75" s="167"/>
      <c r="G75" s="167"/>
      <c r="H75" s="167"/>
      <c r="I75" s="167"/>
      <c r="J75" s="167"/>
      <c r="K75" s="167"/>
      <c r="L75" s="167"/>
      <c r="M75" s="167"/>
      <c r="N75" s="167"/>
      <c r="O75" s="167"/>
      <c r="P75" s="167"/>
      <c r="Q75" s="167"/>
      <c r="R75" s="167"/>
      <c r="S75" s="167"/>
      <c r="T75" s="167"/>
      <c r="U75" s="167"/>
      <c r="V75" s="167"/>
      <c r="W75" s="167"/>
      <c r="X75" s="167"/>
      <c r="Y75" s="167"/>
      <c r="Z75" s="167"/>
      <c r="AA75" s="167"/>
      <c r="AB75" s="167"/>
      <c r="AC75" s="167"/>
      <c r="AD75" s="167"/>
      <c r="AE75" s="167"/>
    </row>
    <row r="76" spans="1:31" ht="17.100000000000001" customHeight="1">
      <c r="A76" s="97"/>
      <c r="B76" s="994"/>
      <c r="C76" s="994"/>
      <c r="D76" s="994"/>
      <c r="E76" s="146"/>
      <c r="F76" s="167"/>
      <c r="G76" s="167"/>
      <c r="H76" s="167"/>
      <c r="I76" s="167"/>
      <c r="J76" s="167"/>
      <c r="K76" s="167"/>
      <c r="L76" s="167"/>
      <c r="M76" s="167"/>
      <c r="N76" s="167"/>
      <c r="O76" s="167"/>
      <c r="P76" s="167"/>
      <c r="Q76" s="167"/>
      <c r="R76" s="167"/>
      <c r="S76" s="167"/>
      <c r="T76" s="167"/>
      <c r="U76" s="167"/>
      <c r="V76" s="167"/>
      <c r="W76" s="167"/>
      <c r="X76" s="167"/>
      <c r="Y76" s="167"/>
      <c r="Z76" s="167"/>
      <c r="AA76" s="167"/>
      <c r="AB76" s="167"/>
      <c r="AC76" s="167"/>
      <c r="AD76" s="167"/>
      <c r="AE76" s="167"/>
    </row>
    <row r="77" spans="1:31" ht="17.100000000000001" customHeight="1">
      <c r="A77" s="97"/>
      <c r="B77" s="994"/>
      <c r="C77" s="994"/>
      <c r="D77" s="994"/>
      <c r="E77" s="146"/>
      <c r="F77" s="167"/>
      <c r="G77" s="167"/>
      <c r="H77" s="173">
        <v>2</v>
      </c>
      <c r="I77" s="167"/>
      <c r="J77" s="167"/>
      <c r="K77" s="167"/>
      <c r="L77" s="167"/>
      <c r="M77" s="167"/>
      <c r="N77" s="167"/>
      <c r="O77" s="167"/>
      <c r="P77" s="167"/>
      <c r="Q77" s="167"/>
      <c r="R77" s="167"/>
      <c r="S77" s="167"/>
      <c r="T77" s="167"/>
      <c r="U77" s="167"/>
      <c r="V77" s="167"/>
      <c r="W77" s="167"/>
      <c r="X77" s="167"/>
      <c r="Y77" s="167"/>
      <c r="Z77" s="167"/>
      <c r="AA77" s="167"/>
      <c r="AB77" s="167"/>
      <c r="AC77" s="167"/>
      <c r="AD77" s="167"/>
      <c r="AE77" s="167"/>
    </row>
    <row r="78" spans="1:31" ht="17.100000000000001" customHeight="1">
      <c r="A78" s="97"/>
      <c r="B78" s="994" t="s">
        <v>132</v>
      </c>
      <c r="C78" s="994"/>
      <c r="D78" s="994"/>
      <c r="E78" s="146"/>
      <c r="F78" s="167"/>
      <c r="G78" s="167"/>
      <c r="H78" s="167"/>
      <c r="I78" s="167"/>
      <c r="J78" s="167"/>
      <c r="K78" s="167"/>
      <c r="L78" s="167"/>
      <c r="M78" s="167"/>
      <c r="N78" s="167"/>
      <c r="O78" s="167"/>
      <c r="P78" s="167"/>
      <c r="Q78" s="167"/>
      <c r="R78" s="167"/>
      <c r="S78" s="167"/>
      <c r="T78" s="167"/>
      <c r="U78" s="167"/>
      <c r="V78" s="167"/>
      <c r="W78" s="167"/>
      <c r="X78" s="167"/>
      <c r="Y78" s="167"/>
      <c r="Z78" s="78"/>
      <c r="AA78" s="78"/>
      <c r="AB78" s="78"/>
    </row>
    <row r="79" spans="1:31" ht="17.100000000000001" customHeight="1">
      <c r="A79" s="97"/>
      <c r="B79" s="994" t="s">
        <v>133</v>
      </c>
      <c r="C79" s="994"/>
      <c r="D79" s="994"/>
      <c r="E79" s="146"/>
      <c r="Z79" s="78"/>
      <c r="AA79" s="78"/>
      <c r="AB79" s="78"/>
    </row>
    <row r="80" spans="1:31" ht="18.95" customHeight="1">
      <c r="A80" s="97"/>
      <c r="B80" s="1012" t="s">
        <v>133</v>
      </c>
      <c r="C80" s="754"/>
      <c r="D80" s="755"/>
      <c r="E80" s="97" t="str">
        <f>IF(H77=1,"Saving Account","Current Account")</f>
        <v>Current Account</v>
      </c>
      <c r="Z80" s="78"/>
      <c r="AA80" s="78"/>
      <c r="AB80" s="78"/>
    </row>
    <row r="81" spans="1:5" ht="33" customHeight="1">
      <c r="A81" s="628" t="s">
        <v>546</v>
      </c>
      <c r="B81" s="1003" t="s">
        <v>134</v>
      </c>
      <c r="C81" s="1003"/>
      <c r="D81" s="1003"/>
      <c r="E81" s="66"/>
    </row>
    <row r="82" spans="1:5" ht="48" customHeight="1">
      <c r="A82" s="628" t="s">
        <v>547</v>
      </c>
      <c r="B82" s="1003" t="s">
        <v>143</v>
      </c>
      <c r="C82" s="1003"/>
      <c r="D82" s="1003"/>
      <c r="E82" s="66"/>
    </row>
    <row r="83" spans="1:5" ht="50.25" customHeight="1">
      <c r="A83" s="656" t="s">
        <v>142</v>
      </c>
      <c r="B83" s="656"/>
      <c r="C83" s="656"/>
      <c r="D83" s="656"/>
      <c r="E83" s="656"/>
    </row>
    <row r="84" spans="1:5" ht="13.5" customHeight="1">
      <c r="A84" s="36"/>
      <c r="D84" s="43"/>
    </row>
    <row r="85" spans="1:5" ht="213" customHeight="1">
      <c r="A85" s="894" t="s">
        <v>825</v>
      </c>
      <c r="B85" s="894"/>
      <c r="C85" s="894"/>
      <c r="D85" s="894"/>
      <c r="E85" s="894"/>
    </row>
    <row r="86" spans="1:5" ht="24.95" customHeight="1">
      <c r="A86" s="34" t="s">
        <v>6</v>
      </c>
      <c r="B86" s="60" t="str">
        <f>'Attach 3(JV)'!B16</f>
        <v/>
      </c>
      <c r="D86" s="56" t="s">
        <v>4</v>
      </c>
      <c r="E86" s="206" t="str">
        <f>'Attach 3(JV)'!E16</f>
        <v/>
      </c>
    </row>
    <row r="87" spans="1:5" ht="34.5" customHeight="1">
      <c r="A87" s="34" t="s">
        <v>7</v>
      </c>
      <c r="B87" s="206" t="str">
        <f>'Attach 3(JV)'!B17</f>
        <v/>
      </c>
      <c r="D87" s="56" t="s">
        <v>5</v>
      </c>
      <c r="E87" s="206" t="str">
        <f>'Attach 3(JV)'!E17</f>
        <v/>
      </c>
    </row>
    <row r="88" spans="1:5" ht="24.95" customHeight="1">
      <c r="D88" s="56"/>
      <c r="E88" s="36"/>
    </row>
    <row r="89" spans="1:5" ht="48" customHeight="1">
      <c r="A89" s="36"/>
    </row>
    <row r="90" spans="1:5" ht="96" customHeight="1"/>
    <row r="91" spans="1:5" ht="20.100000000000001" customHeight="1">
      <c r="A91" s="36"/>
    </row>
    <row r="92" spans="1:5" ht="46.5" customHeight="1"/>
    <row r="93" spans="1:5" ht="20.100000000000001" customHeight="1">
      <c r="A93" s="36"/>
    </row>
    <row r="94" spans="1:5" ht="20.100000000000001" customHeight="1"/>
    <row r="95" spans="1:5" ht="20.100000000000001" customHeight="1">
      <c r="A95" s="36"/>
    </row>
    <row r="96" spans="1:5" ht="20.100000000000001" customHeight="1"/>
    <row r="97" ht="20.100000000000001" customHeight="1"/>
    <row r="98" ht="20.100000000000001" customHeight="1"/>
    <row r="99" ht="20.100000000000001" customHeight="1"/>
    <row r="115" ht="62.25" customHeight="1"/>
    <row r="117" ht="57" customHeight="1"/>
    <row r="119" ht="40.5" customHeight="1"/>
  </sheetData>
  <sheetProtection algorithmName="SHA-512" hashValue="5LWRhqsEQf7Z78/YuPUSoRELXVLxBUTNBl16RxhqBFir75qnzJnlosktYOmr1OOj3wD6sF9kmv95PRLmqJ3Ryw==" saltValue="NKxcOVc61AvBWPzw7mYUAA==" spinCount="100000" sheet="1" formatColumns="0" formatRows="0" selectLockedCells="1"/>
  <customSheetViews>
    <customSheetView guid="{70B78559-AE2A-4A85-855C-A3044383137A}" scale="130" showPageBreaks="1" showGridLines="0" fitToPage="1" printArea="1" hiddenRows="1" hiddenColumns="1" view="pageBreakPreview">
      <selection activeCell="E17" sqref="E17"/>
      <rowBreaks count="3" manualBreakCount="3">
        <brk id="27" max="4" man="1"/>
        <brk id="40" max="4" man="1"/>
        <brk id="67" max="4" man="1"/>
      </rowBreaks>
      <pageMargins left="0.75" right="0.63" top="0.57999999999999996" bottom="0.6" header="0.34" footer="0.35"/>
      <pageSetup scale="92" fitToHeight="0" orientation="portrait" r:id="rId1"/>
      <headerFooter alignWithMargins="0">
        <oddFooter>&amp;R&amp;"Book Antiqua,Bold"&amp;8 Page &amp;P of &amp;N</oddFooter>
      </headerFooter>
    </customSheetView>
    <customSheetView guid="{05855B4F-D61E-4C97-B759-B2F96767F6F8}" showPageBreaks="1" showGridLines="0" printArea="1" hiddenRows="1" hiddenColumns="1" view="pageBreakPreview">
      <selection activeCell="E20" sqref="E20"/>
      <rowBreaks count="2" manualBreakCount="2">
        <brk id="32" max="4" man="1"/>
        <brk id="67" max="4" man="1"/>
      </rowBreaks>
      <pageMargins left="0.75" right="0.63" top="0.57999999999999996" bottom="0.6" header="0.34" footer="0.35"/>
      <pageSetup scale="96" orientation="portrait" r:id="rId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2AA7D00-0147-453A-B0DA-364C4F1294A6}" showPageBreaks="1" showGridLines="0" fitToPage="1" printArea="1" hiddenRows="1" hiddenColumns="1" view="pageBreakPreview">
      <selection activeCell="E17" sqref="E17"/>
      <rowBreaks count="3" manualBreakCount="3">
        <brk id="31" max="4" man="1"/>
        <brk id="39" max="4" man="1"/>
        <brk id="61" max="4" man="1"/>
      </rowBreaks>
      <pageMargins left="0.75" right="0.63" top="0.57999999999999996" bottom="0.6" header="0.34" footer="0.35"/>
      <pageSetup scale="91" fitToHeight="0" orientation="portrait" r:id="rId21"/>
      <headerFooter alignWithMargins="0">
        <oddFooter>&amp;R&amp;"Book Antiqua,Bold"&amp;8 Page &amp;P of &amp;N</oddFooter>
      </headerFooter>
    </customSheetView>
  </customSheetViews>
  <mergeCells count="75">
    <mergeCell ref="A3:E3"/>
    <mergeCell ref="A4:E4"/>
    <mergeCell ref="A6:D6"/>
    <mergeCell ref="B7:D7"/>
    <mergeCell ref="B8:D8"/>
    <mergeCell ref="B10:D10"/>
    <mergeCell ref="B14:E14"/>
    <mergeCell ref="B20:E20"/>
    <mergeCell ref="C28:E28"/>
    <mergeCell ref="C29:E29"/>
    <mergeCell ref="B21:E21"/>
    <mergeCell ref="B22:E22"/>
    <mergeCell ref="B23:E23"/>
    <mergeCell ref="B25:E25"/>
    <mergeCell ref="B26:E26"/>
    <mergeCell ref="C27:E27"/>
    <mergeCell ref="B71:D71"/>
    <mergeCell ref="B80:D80"/>
    <mergeCell ref="B57:D57"/>
    <mergeCell ref="B63:D63"/>
    <mergeCell ref="B69:D69"/>
    <mergeCell ref="B70:D70"/>
    <mergeCell ref="B64:D64"/>
    <mergeCell ref="B66:D66"/>
    <mergeCell ref="A83:E83"/>
    <mergeCell ref="B72:D72"/>
    <mergeCell ref="B73:D73"/>
    <mergeCell ref="B74:D74"/>
    <mergeCell ref="B75:D75"/>
    <mergeCell ref="B81:D81"/>
    <mergeCell ref="B76:D76"/>
    <mergeCell ref="B82:D82"/>
    <mergeCell ref="B54:D54"/>
    <mergeCell ref="B62:D62"/>
    <mergeCell ref="B55:D55"/>
    <mergeCell ref="B56:D56"/>
    <mergeCell ref="B58:D58"/>
    <mergeCell ref="B59:D59"/>
    <mergeCell ref="B60:D60"/>
    <mergeCell ref="B61:D61"/>
    <mergeCell ref="B47:D47"/>
    <mergeCell ref="B45:D45"/>
    <mergeCell ref="B46:D46"/>
    <mergeCell ref="B52:D52"/>
    <mergeCell ref="B53:D53"/>
    <mergeCell ref="B43:D43"/>
    <mergeCell ref="B15:E15"/>
    <mergeCell ref="A31:E31"/>
    <mergeCell ref="B11:D11"/>
    <mergeCell ref="B44:D44"/>
    <mergeCell ref="B40:D40"/>
    <mergeCell ref="B41:D41"/>
    <mergeCell ref="B37:D37"/>
    <mergeCell ref="B32:E32"/>
    <mergeCell ref="B33:D33"/>
    <mergeCell ref="B34:D34"/>
    <mergeCell ref="B35:D35"/>
    <mergeCell ref="B36:D36"/>
    <mergeCell ref="B30:E30"/>
    <mergeCell ref="A85:E85"/>
    <mergeCell ref="A1:D1"/>
    <mergeCell ref="B67:D67"/>
    <mergeCell ref="B77:D77"/>
    <mergeCell ref="B78:D78"/>
    <mergeCell ref="B79:D79"/>
    <mergeCell ref="B49:D49"/>
    <mergeCell ref="B50:D50"/>
    <mergeCell ref="B51:D51"/>
    <mergeCell ref="B65:D65"/>
    <mergeCell ref="B68:D68"/>
    <mergeCell ref="B38:D38"/>
    <mergeCell ref="B39:D39"/>
    <mergeCell ref="B48:D48"/>
    <mergeCell ref="B9:D9"/>
    <mergeCell ref="B42:D42"/>
  </mergeCells>
  <dataValidations count="4">
    <dataValidation type="list" allowBlank="1" showInputMessage="1" showErrorMessage="1" sqref="E17:E18" xr:uid="{00000000-0002-0000-1300-000000000000}">
      <formula1>"Yes, No"</formula1>
    </dataValidation>
    <dataValidation type="list" allowBlank="1" showInputMessage="1" showErrorMessage="1" sqref="E79" xr:uid="{00000000-0002-0000-1300-000001000000}">
      <formula1>$Z$78:$Z$79</formula1>
    </dataValidation>
    <dataValidation type="list" allowBlank="1" showInputMessage="1" showErrorMessage="1" sqref="E45 E47" xr:uid="{00000000-0002-0000-1300-000002000000}">
      <formula1>$J$44:$J$45</formula1>
    </dataValidation>
    <dataValidation type="list" allowBlank="1" showInputMessage="1" showErrorMessage="1" sqref="B21:E21" xr:uid="{00000000-0002-0000-1300-000003000000}">
      <formula1>$F$21:$F$22</formula1>
    </dataValidation>
  </dataValidations>
  <pageMargins left="0.75" right="0.63" top="0.57999999999999996" bottom="0.6" header="0.34" footer="0.35"/>
  <pageSetup scale="92" fitToHeight="0" orientation="portrait" r:id="rId22"/>
  <headerFooter alignWithMargins="0">
    <oddFooter>&amp;R&amp;"Book Antiqua,Bold"&amp;8 Page &amp;P of &amp;N</oddFooter>
  </headerFooter>
  <rowBreaks count="1" manualBreakCount="1">
    <brk id="40" max="4" man="1"/>
  </rowBreaks>
  <drawing r:id="rId23"/>
  <legacyDrawing r:id="rId24"/>
  <mc:AlternateContent xmlns:mc="http://schemas.openxmlformats.org/markup-compatibility/2006">
    <mc:Choice Requires="x14">
      <controls>
        <mc:AlternateContent xmlns:mc="http://schemas.openxmlformats.org/markup-compatibility/2006">
          <mc:Choice Requires="x14">
            <control shapeId="24577" r:id="rId25" name="Option Button 1">
              <controlPr defaultSize="0" autoFill="0" autoLine="0" autoPict="0">
                <anchor moveWithCells="1">
                  <from>
                    <xdr:col>1</xdr:col>
                    <xdr:colOff>1123950</xdr:colOff>
                    <xdr:row>79</xdr:row>
                    <xdr:rowOff>19050</xdr:rowOff>
                  </from>
                  <to>
                    <xdr:col>2</xdr:col>
                    <xdr:colOff>752475</xdr:colOff>
                    <xdr:row>79</xdr:row>
                    <xdr:rowOff>228600</xdr:rowOff>
                  </to>
                </anchor>
              </controlPr>
            </control>
          </mc:Choice>
        </mc:AlternateContent>
        <mc:AlternateContent xmlns:mc="http://schemas.openxmlformats.org/markup-compatibility/2006">
          <mc:Choice Requires="x14">
            <control shapeId="24578" r:id="rId26" name="Option Button 2">
              <controlPr defaultSize="0" autoFill="0" autoLine="0" autoPict="0">
                <anchor moveWithCells="1">
                  <from>
                    <xdr:col>2</xdr:col>
                    <xdr:colOff>685800</xdr:colOff>
                    <xdr:row>79</xdr:row>
                    <xdr:rowOff>19050</xdr:rowOff>
                  </from>
                  <to>
                    <xdr:col>3</xdr:col>
                    <xdr:colOff>923925</xdr:colOff>
                    <xdr:row>79</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3"/>
  <sheetViews>
    <sheetView showGridLines="0" showZeros="0" view="pageBreakPreview" topLeftCell="A83" zoomScaleSheetLayoutView="100" workbookViewId="0">
      <selection activeCell="C80" sqref="C80"/>
    </sheetView>
  </sheetViews>
  <sheetFormatPr defaultRowHeight="16.5"/>
  <cols>
    <col min="1" max="1" width="12.140625" style="27" customWidth="1"/>
    <col min="2" max="2" width="18.140625" style="27" customWidth="1"/>
    <col min="3" max="5" width="7.42578125" style="27" customWidth="1"/>
    <col min="6" max="8" width="7.42578125" style="22" customWidth="1"/>
    <col min="9" max="12" width="7.42578125" style="23" customWidth="1"/>
    <col min="13" max="54" width="9.140625" style="63"/>
    <col min="55" max="16384" width="9.140625" style="23"/>
  </cols>
  <sheetData>
    <row r="1" spans="1:26" ht="28.5" customHeight="1">
      <c r="A1" s="699" t="str">
        <f>'Attach 3(JV)'!A1</f>
        <v>Specification No. :CC/NT/W-IT/DOM/A06/24/08843</v>
      </c>
      <c r="B1" s="699"/>
      <c r="C1" s="699"/>
      <c r="D1" s="699"/>
      <c r="E1" s="699"/>
      <c r="F1" s="699"/>
      <c r="G1" s="699"/>
      <c r="H1" s="897" t="str">
        <f>"Attachment-16 " &amp; 'Attach 3(JV)'!AT1</f>
        <v xml:space="preserve">Attachment-16 </v>
      </c>
      <c r="I1" s="897"/>
      <c r="J1" s="897"/>
      <c r="K1" s="897"/>
      <c r="L1" s="897"/>
    </row>
    <row r="2" spans="1:26" ht="11.25" customHeight="1">
      <c r="Z2" s="118">
        <f>'Attach 3(JV)'!Z2</f>
        <v>0</v>
      </c>
    </row>
    <row r="3" spans="1:26" ht="67.5" customHeight="1">
      <c r="A3" s="890" t="str">
        <f>'Attach 3(JV)'!A3</f>
        <v>Package DC-IT-1 : Supply, Installation &amp; Maintenance of IT/Cloud infrastructure of Data Centre at Manesar for Establishment of Pilot Data Centre at POWERGRID Manesar by PowerTel.</v>
      </c>
      <c r="B3" s="890"/>
      <c r="C3" s="890"/>
      <c r="D3" s="890"/>
      <c r="E3" s="890"/>
      <c r="F3" s="890"/>
      <c r="G3" s="890"/>
      <c r="H3" s="890"/>
      <c r="I3" s="890"/>
      <c r="J3" s="890"/>
      <c r="K3" s="890"/>
      <c r="L3" s="890"/>
    </row>
    <row r="4" spans="1:26" ht="15.95" customHeight="1">
      <c r="A4" s="26"/>
      <c r="H4" s="28"/>
      <c r="I4" s="11"/>
    </row>
    <row r="5" spans="1:26" ht="20.100000000000001" customHeight="1">
      <c r="A5" s="700" t="s">
        <v>8</v>
      </c>
      <c r="B5" s="700"/>
      <c r="C5" s="700"/>
      <c r="D5" s="700"/>
      <c r="E5" s="700"/>
      <c r="F5" s="700"/>
      <c r="G5" s="700"/>
      <c r="H5" s="700"/>
      <c r="I5" s="700"/>
      <c r="J5" s="700"/>
      <c r="K5" s="700"/>
      <c r="L5" s="700"/>
    </row>
    <row r="6" spans="1:26" ht="15.95" customHeight="1">
      <c r="A6" s="30"/>
      <c r="H6" s="28"/>
      <c r="I6" s="11"/>
    </row>
    <row r="7" spans="1:26" ht="20.100000000000001" customHeight="1">
      <c r="A7" s="31" t="str">
        <f>'Attach 3(JV)'!A7</f>
        <v>Bidder’s Name and Address (the Bidder) :</v>
      </c>
      <c r="G7" s="15" t="str">
        <f>'Attach 3(JV)'!E7</f>
        <v>To:</v>
      </c>
      <c r="I7" s="11"/>
    </row>
    <row r="8" spans="1:26" ht="36" customHeight="1">
      <c r="A8" s="698" t="str">
        <f>'Attach 3(JV)'!A8</f>
        <v/>
      </c>
      <c r="B8" s="698"/>
      <c r="C8" s="698"/>
      <c r="D8" s="698"/>
      <c r="E8" s="698"/>
      <c r="F8" s="698"/>
      <c r="G8" s="12" t="str">
        <f>'Attach 3(JV)'!E8</f>
        <v>Contract Services</v>
      </c>
      <c r="I8" s="11"/>
    </row>
    <row r="9" spans="1:26" ht="20.100000000000001" customHeight="1">
      <c r="A9" s="13" t="s">
        <v>308</v>
      </c>
      <c r="B9" s="702" t="str">
        <f>'Attach 3(JV)'!B9</f>
        <v/>
      </c>
      <c r="C9" s="702"/>
      <c r="D9" s="702"/>
      <c r="E9" s="702"/>
      <c r="F9" s="702"/>
      <c r="G9" s="12" t="str">
        <f>'Attach 3(JV)'!E9</f>
        <v>Power Grid Corporation of India Ltd.,</v>
      </c>
      <c r="I9" s="11"/>
    </row>
    <row r="10" spans="1:26" ht="20.100000000000001" customHeight="1">
      <c r="A10" s="13" t="s">
        <v>310</v>
      </c>
      <c r="B10" s="702" t="str">
        <f>'Attach 3(JV)'!B10</f>
        <v/>
      </c>
      <c r="C10" s="702"/>
      <c r="D10" s="702"/>
      <c r="E10" s="702"/>
      <c r="F10" s="702"/>
      <c r="G10" s="12" t="str">
        <f>'Attach 3(JV)'!E10</f>
        <v>"Saudamini", Plot No. 2, Sector 29</v>
      </c>
      <c r="I10" s="11"/>
    </row>
    <row r="11" spans="1:26" ht="20.100000000000001" customHeight="1">
      <c r="B11" s="702" t="str">
        <f>'Attach 3(JV)'!B11</f>
        <v/>
      </c>
      <c r="C11" s="702"/>
      <c r="D11" s="702"/>
      <c r="E11" s="702"/>
      <c r="F11" s="702"/>
      <c r="G11" s="12" t="str">
        <f>'Attach 3(JV)'!E11</f>
        <v>Gurgaon (Haryana) - 122001</v>
      </c>
    </row>
    <row r="12" spans="1:26" ht="20.100000000000001" customHeight="1">
      <c r="A12" s="30"/>
      <c r="B12" s="702" t="str">
        <f>'Attach 3(JV)'!B12</f>
        <v/>
      </c>
      <c r="C12" s="702"/>
      <c r="D12" s="702"/>
      <c r="E12" s="702"/>
      <c r="F12" s="702"/>
      <c r="G12" s="12"/>
    </row>
    <row r="13" spans="1:26" ht="15.95" customHeight="1">
      <c r="A13" s="30"/>
      <c r="B13" s="106"/>
      <c r="C13" s="106"/>
      <c r="D13" s="106"/>
      <c r="E13" s="106"/>
      <c r="F13" s="106"/>
    </row>
    <row r="14" spans="1:26" ht="20.100000000000001" customHeight="1">
      <c r="A14" s="27" t="s">
        <v>303</v>
      </c>
    </row>
    <row r="15" spans="1:26" ht="20.100000000000001" customHeight="1">
      <c r="A15" s="30"/>
    </row>
    <row r="16" spans="1:26" ht="57.75" customHeight="1">
      <c r="A16" s="656" t="s">
        <v>11</v>
      </c>
      <c r="B16" s="656"/>
      <c r="C16" s="656"/>
      <c r="D16" s="656"/>
      <c r="E16" s="656"/>
      <c r="F16" s="656"/>
      <c r="G16" s="656"/>
      <c r="H16" s="656"/>
      <c r="I16" s="656"/>
      <c r="J16" s="656"/>
      <c r="K16" s="656"/>
      <c r="L16" s="656"/>
    </row>
    <row r="17" spans="1:12" ht="20.100000000000001" customHeight="1">
      <c r="A17" s="67">
        <v>1</v>
      </c>
      <c r="B17" s="68" t="s">
        <v>12</v>
      </c>
    </row>
    <row r="18" spans="1:12" ht="82.5" customHeight="1">
      <c r="A18" s="50"/>
      <c r="B18" s="1025" t="s">
        <v>13</v>
      </c>
      <c r="C18" s="1025"/>
      <c r="D18" s="1025"/>
      <c r="E18" s="1025"/>
      <c r="F18" s="1025"/>
      <c r="G18" s="1025"/>
      <c r="H18" s="1025"/>
      <c r="I18" s="1025"/>
      <c r="J18" s="1025"/>
      <c r="K18" s="1025"/>
      <c r="L18" s="1025"/>
    </row>
    <row r="19" spans="1:12" ht="60.75" customHeight="1">
      <c r="A19" s="51">
        <v>1.1000000000000001</v>
      </c>
      <c r="B19" s="1042" t="s">
        <v>14</v>
      </c>
      <c r="C19" s="1042"/>
      <c r="D19" s="1042"/>
      <c r="E19" s="1042"/>
      <c r="F19" s="1042"/>
      <c r="G19" s="1042"/>
      <c r="H19" s="1042"/>
      <c r="I19" s="1042"/>
      <c r="J19" s="1042"/>
      <c r="K19" s="1042"/>
      <c r="L19" s="1042"/>
    </row>
    <row r="20" spans="1:12" ht="33" customHeight="1">
      <c r="A20" s="50"/>
      <c r="B20" s="777" t="s">
        <v>859</v>
      </c>
      <c r="C20" s="777"/>
      <c r="D20" s="777"/>
      <c r="E20" s="777"/>
      <c r="F20" s="777"/>
      <c r="G20" s="777"/>
      <c r="H20" s="1041" t="str">
        <f>B9</f>
        <v/>
      </c>
      <c r="I20" s="1041"/>
      <c r="J20" s="1041"/>
      <c r="K20" s="1041"/>
      <c r="L20" s="1041"/>
    </row>
    <row r="21" spans="1:12" ht="33" customHeight="1">
      <c r="A21" s="33"/>
      <c r="B21" s="777" t="s">
        <v>15</v>
      </c>
      <c r="C21" s="777"/>
      <c r="D21" s="777"/>
      <c r="E21" s="777"/>
      <c r="F21" s="777"/>
      <c r="G21" s="777"/>
      <c r="H21" s="1029" t="s">
        <v>56</v>
      </c>
      <c r="I21" s="1029"/>
      <c r="J21" s="1029"/>
      <c r="K21" s="1029"/>
      <c r="L21" s="1029"/>
    </row>
    <row r="22" spans="1:12" ht="33" customHeight="1">
      <c r="A22" s="33"/>
      <c r="B22" s="777" t="s">
        <v>16</v>
      </c>
      <c r="C22" s="777"/>
      <c r="D22" s="777"/>
      <c r="E22" s="777"/>
      <c r="F22" s="777"/>
      <c r="G22" s="777"/>
      <c r="H22" s="1029"/>
      <c r="I22" s="1029"/>
      <c r="J22" s="1029"/>
      <c r="K22" s="1029"/>
      <c r="L22" s="1029"/>
    </row>
    <row r="23" spans="1:12" ht="33" customHeight="1">
      <c r="A23" s="33"/>
      <c r="B23" s="777" t="s">
        <v>17</v>
      </c>
      <c r="C23" s="777"/>
      <c r="D23" s="777"/>
      <c r="E23" s="777"/>
      <c r="F23" s="777"/>
      <c r="G23" s="777"/>
      <c r="H23" s="1029"/>
      <c r="I23" s="1029"/>
      <c r="J23" s="1029"/>
      <c r="K23" s="1029"/>
      <c r="L23" s="1029"/>
    </row>
    <row r="24" spans="1:12" ht="33" customHeight="1">
      <c r="A24" s="33"/>
      <c r="B24" s="777" t="s">
        <v>18</v>
      </c>
      <c r="C24" s="777"/>
      <c r="D24" s="777"/>
      <c r="E24" s="777"/>
      <c r="F24" s="777"/>
      <c r="G24" s="777"/>
      <c r="H24" s="1029"/>
      <c r="I24" s="1029"/>
      <c r="J24" s="1029"/>
      <c r="K24" s="1029"/>
      <c r="L24" s="1029"/>
    </row>
    <row r="25" spans="1:12" ht="6" customHeight="1">
      <c r="A25" s="33"/>
      <c r="B25" s="143"/>
      <c r="C25" s="143"/>
      <c r="D25" s="143"/>
      <c r="E25" s="143"/>
      <c r="F25" s="143"/>
      <c r="G25" s="143"/>
      <c r="H25" s="144"/>
      <c r="I25" s="144"/>
      <c r="J25" s="144"/>
      <c r="K25" s="144"/>
      <c r="L25" s="144"/>
    </row>
    <row r="26" spans="1:12" ht="18.95" customHeight="1">
      <c r="A26" s="51">
        <v>1.2</v>
      </c>
      <c r="B26" s="1040" t="s">
        <v>148</v>
      </c>
      <c r="C26" s="1040"/>
      <c r="D26" s="1040"/>
      <c r="E26" s="1040"/>
      <c r="F26" s="1040"/>
      <c r="G26" s="1040"/>
      <c r="H26" s="1040"/>
      <c r="I26" s="1040"/>
      <c r="J26" s="1040"/>
      <c r="K26" s="1040"/>
      <c r="L26" s="1040"/>
    </row>
    <row r="27" spans="1:12" ht="18.95" customHeight="1">
      <c r="A27" s="54" t="s">
        <v>19</v>
      </c>
      <c r="B27" s="27" t="s">
        <v>20</v>
      </c>
      <c r="D27" s="69"/>
      <c r="E27" s="69"/>
    </row>
    <row r="28" spans="1:12" ht="18.95" customHeight="1">
      <c r="A28" s="33"/>
      <c r="B28" s="776" t="s">
        <v>21</v>
      </c>
      <c r="C28" s="776"/>
      <c r="D28" s="964"/>
      <c r="E28" s="964"/>
      <c r="F28" s="964"/>
      <c r="G28" s="964"/>
      <c r="H28" s="964"/>
      <c r="I28" s="964"/>
      <c r="J28" s="964"/>
      <c r="K28" s="964"/>
      <c r="L28" s="964"/>
    </row>
    <row r="29" spans="1:12" ht="18.95" customHeight="1">
      <c r="A29" s="33"/>
      <c r="B29" s="1035" t="s">
        <v>22</v>
      </c>
      <c r="C29" s="1036"/>
      <c r="D29" s="1038"/>
      <c r="E29" s="1038"/>
      <c r="F29" s="1038"/>
      <c r="G29" s="1038"/>
      <c r="H29" s="1038"/>
      <c r="I29" s="1038"/>
      <c r="J29" s="1038"/>
      <c r="K29" s="1038"/>
      <c r="L29" s="1038"/>
    </row>
    <row r="30" spans="1:12" ht="18.95" customHeight="1">
      <c r="A30" s="33"/>
      <c r="B30" s="72"/>
      <c r="C30" s="52"/>
      <c r="D30" s="1037"/>
      <c r="E30" s="1037"/>
      <c r="F30" s="1037"/>
      <c r="G30" s="1037"/>
      <c r="H30" s="1037"/>
      <c r="I30" s="1037"/>
      <c r="J30" s="1037"/>
      <c r="K30" s="1037"/>
      <c r="L30" s="1037"/>
    </row>
    <row r="31" spans="1:12" ht="18.95" customHeight="1">
      <c r="A31" s="33"/>
      <c r="B31" s="72"/>
      <c r="C31" s="52"/>
      <c r="D31" s="1037"/>
      <c r="E31" s="1037"/>
      <c r="F31" s="1037"/>
      <c r="G31" s="1037"/>
      <c r="H31" s="1037"/>
      <c r="I31" s="1037"/>
      <c r="J31" s="1037"/>
      <c r="K31" s="1037"/>
      <c r="L31" s="1037"/>
    </row>
    <row r="32" spans="1:12" ht="18.95" customHeight="1">
      <c r="A32" s="33"/>
      <c r="B32" s="73"/>
      <c r="C32" s="53"/>
      <c r="D32" s="1039"/>
      <c r="E32" s="1039"/>
      <c r="F32" s="1039"/>
      <c r="G32" s="1039"/>
      <c r="H32" s="1039"/>
      <c r="I32" s="1039"/>
      <c r="J32" s="1039"/>
      <c r="K32" s="1039"/>
      <c r="L32" s="1039"/>
    </row>
    <row r="33" spans="1:54" ht="18.95" customHeight="1">
      <c r="A33" s="33"/>
      <c r="B33" s="776" t="s">
        <v>23</v>
      </c>
      <c r="C33" s="776"/>
      <c r="D33" s="964"/>
      <c r="E33" s="964"/>
      <c r="F33" s="964"/>
      <c r="G33" s="964"/>
      <c r="H33" s="964"/>
      <c r="I33" s="964"/>
      <c r="J33" s="964"/>
      <c r="K33" s="964"/>
      <c r="L33" s="964"/>
    </row>
    <row r="34" spans="1:54" ht="18.95" customHeight="1">
      <c r="A34" s="33"/>
      <c r="B34" s="776" t="s">
        <v>24</v>
      </c>
      <c r="C34" s="776"/>
      <c r="D34" s="964"/>
      <c r="E34" s="964"/>
      <c r="F34" s="964"/>
      <c r="G34" s="964"/>
      <c r="H34" s="964"/>
      <c r="I34" s="964"/>
      <c r="J34" s="964"/>
      <c r="K34" s="964"/>
      <c r="L34" s="964"/>
    </row>
    <row r="35" spans="1:54" ht="18.95" customHeight="1">
      <c r="A35" s="33"/>
      <c r="B35" s="776" t="s">
        <v>25</v>
      </c>
      <c r="C35" s="776"/>
      <c r="D35" s="964"/>
      <c r="E35" s="964"/>
      <c r="F35" s="964"/>
      <c r="G35" s="964"/>
      <c r="H35" s="964"/>
      <c r="I35" s="964"/>
      <c r="J35" s="964"/>
      <c r="K35" s="964"/>
      <c r="L35" s="964"/>
    </row>
    <row r="36" spans="1:54" ht="18.95" customHeight="1">
      <c r="A36" s="33"/>
      <c r="B36" s="776" t="s">
        <v>26</v>
      </c>
      <c r="C36" s="776"/>
      <c r="D36" s="964"/>
      <c r="E36" s="964"/>
      <c r="F36" s="964"/>
      <c r="G36" s="964"/>
      <c r="H36" s="964"/>
      <c r="I36" s="964"/>
      <c r="J36" s="964"/>
      <c r="K36" s="964"/>
      <c r="L36" s="964"/>
    </row>
    <row r="37" spans="1:54" ht="8.1" customHeight="1">
      <c r="A37" s="33"/>
      <c r="B37" s="74"/>
      <c r="C37" s="74"/>
      <c r="D37" s="75"/>
      <c r="E37" s="75"/>
      <c r="F37" s="75"/>
      <c r="G37" s="75"/>
      <c r="H37" s="75"/>
      <c r="I37" s="75"/>
      <c r="J37" s="75"/>
      <c r="K37" s="75"/>
      <c r="L37" s="75"/>
    </row>
    <row r="38" spans="1:54" ht="61.5" customHeight="1">
      <c r="A38" s="55" t="s">
        <v>28</v>
      </c>
      <c r="B38" s="1025" t="s">
        <v>27</v>
      </c>
      <c r="C38" s="1025"/>
      <c r="D38" s="1025"/>
      <c r="E38" s="1025"/>
      <c r="F38" s="1025"/>
      <c r="G38" s="1025"/>
      <c r="H38" s="1025"/>
      <c r="I38" s="1025"/>
      <c r="J38" s="1025"/>
      <c r="K38" s="1025"/>
      <c r="L38" s="1025"/>
    </row>
    <row r="39" spans="1:54" ht="33.75" customHeight="1">
      <c r="A39" s="33"/>
      <c r="B39" s="71" t="s">
        <v>306</v>
      </c>
      <c r="C39" s="1030" t="s">
        <v>29</v>
      </c>
      <c r="D39" s="1030"/>
      <c r="E39" s="1030"/>
      <c r="F39" s="1030"/>
      <c r="G39" s="1030" t="s">
        <v>30</v>
      </c>
      <c r="H39" s="1030"/>
      <c r="I39" s="1030" t="s">
        <v>31</v>
      </c>
      <c r="J39" s="1030"/>
      <c r="K39" s="1030"/>
      <c r="L39" s="1030"/>
    </row>
    <row r="40" spans="1:54" ht="38.1" customHeight="1">
      <c r="B40" s="81"/>
      <c r="C40" s="964"/>
      <c r="D40" s="964"/>
      <c r="E40" s="964"/>
      <c r="F40" s="964"/>
      <c r="G40" s="1020"/>
      <c r="H40" s="1020"/>
      <c r="I40" s="964"/>
      <c r="J40" s="964"/>
      <c r="K40" s="964"/>
      <c r="L40" s="964"/>
    </row>
    <row r="41" spans="1:54" ht="38.1" customHeight="1">
      <c r="A41" s="33"/>
      <c r="B41" s="81"/>
      <c r="C41" s="964"/>
      <c r="D41" s="964"/>
      <c r="E41" s="964"/>
      <c r="F41" s="964"/>
      <c r="G41" s="1020"/>
      <c r="H41" s="1020"/>
      <c r="I41" s="964"/>
      <c r="J41" s="964"/>
      <c r="K41" s="964"/>
      <c r="L41" s="964"/>
    </row>
    <row r="42" spans="1:54" ht="20.100000000000001" customHeight="1">
      <c r="A42" s="67">
        <v>2</v>
      </c>
      <c r="B42" s="76" t="s">
        <v>32</v>
      </c>
    </row>
    <row r="43" spans="1:54" ht="78.75" customHeight="1">
      <c r="B43" s="1025" t="s">
        <v>33</v>
      </c>
      <c r="C43" s="1025"/>
      <c r="D43" s="1025"/>
      <c r="E43" s="1025"/>
      <c r="F43" s="1025"/>
      <c r="G43" s="1025"/>
      <c r="H43" s="1025"/>
      <c r="I43" s="1025"/>
      <c r="J43" s="1025"/>
      <c r="K43" s="1025"/>
      <c r="L43" s="1025"/>
    </row>
    <row r="44" spans="1:54">
      <c r="B44" s="631"/>
      <c r="C44" s="631"/>
      <c r="D44" s="631"/>
      <c r="E44" s="631"/>
      <c r="F44" s="631"/>
      <c r="G44" s="631"/>
      <c r="H44" s="631"/>
      <c r="I44" s="631"/>
      <c r="J44" s="631"/>
      <c r="K44" s="631"/>
      <c r="L44" s="631"/>
    </row>
    <row r="45" spans="1:54" s="22" customFormat="1" ht="34.5" customHeight="1">
      <c r="A45" s="51">
        <v>2.1</v>
      </c>
      <c r="B45" s="1025" t="s">
        <v>34</v>
      </c>
      <c r="C45" s="1025"/>
      <c r="D45" s="1025"/>
      <c r="E45" s="1025"/>
      <c r="F45" s="1025"/>
      <c r="G45" s="1025"/>
      <c r="H45" s="1025"/>
      <c r="I45" s="1025"/>
      <c r="J45" s="1025"/>
      <c r="K45" s="1025"/>
      <c r="L45" s="1025"/>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row>
    <row r="46" spans="1:54" ht="51" customHeight="1">
      <c r="A46" s="33"/>
      <c r="B46" s="71" t="s">
        <v>35</v>
      </c>
      <c r="C46" s="1030" t="s">
        <v>36</v>
      </c>
      <c r="D46" s="1030"/>
      <c r="E46" s="1030"/>
      <c r="F46" s="1030"/>
      <c r="G46" s="1030" t="s">
        <v>37</v>
      </c>
      <c r="H46" s="1030"/>
      <c r="I46" s="1030" t="s">
        <v>96</v>
      </c>
      <c r="J46" s="1030"/>
      <c r="K46" s="1030" t="s">
        <v>97</v>
      </c>
      <c r="L46" s="1030"/>
    </row>
    <row r="47" spans="1:54" ht="27.95" customHeight="1">
      <c r="A47" s="33"/>
      <c r="B47" s="81">
        <v>1</v>
      </c>
      <c r="C47" s="964"/>
      <c r="D47" s="964"/>
      <c r="E47" s="964"/>
      <c r="F47" s="964"/>
      <c r="G47" s="1020"/>
      <c r="H47" s="1020"/>
      <c r="I47" s="1020"/>
      <c r="J47" s="1020"/>
      <c r="K47" s="1021"/>
      <c r="L47" s="1021"/>
    </row>
    <row r="48" spans="1:54" ht="27.95" customHeight="1">
      <c r="A48" s="33"/>
      <c r="B48" s="81">
        <v>2</v>
      </c>
      <c r="C48" s="964"/>
      <c r="D48" s="964"/>
      <c r="E48" s="964"/>
      <c r="F48" s="964"/>
      <c r="G48" s="1020"/>
      <c r="H48" s="1020"/>
      <c r="I48" s="1020"/>
      <c r="J48" s="1020"/>
      <c r="K48" s="1021"/>
      <c r="L48" s="1021"/>
    </row>
    <row r="49" spans="1:12" ht="27.95" customHeight="1">
      <c r="A49" s="33"/>
      <c r="B49" s="81">
        <v>3</v>
      </c>
      <c r="C49" s="964"/>
      <c r="D49" s="964"/>
      <c r="E49" s="964"/>
      <c r="F49" s="964"/>
      <c r="G49" s="1020"/>
      <c r="H49" s="1020"/>
      <c r="I49" s="1020"/>
      <c r="J49" s="1020"/>
      <c r="K49" s="1021"/>
      <c r="L49" s="1021"/>
    </row>
    <row r="50" spans="1:12" ht="27.95" customHeight="1">
      <c r="A50" s="33"/>
      <c r="B50" s="81">
        <v>4</v>
      </c>
      <c r="C50" s="964"/>
      <c r="D50" s="964"/>
      <c r="E50" s="964"/>
      <c r="F50" s="964"/>
      <c r="G50" s="1020"/>
      <c r="H50" s="1020"/>
      <c r="I50" s="1020"/>
      <c r="J50" s="1020"/>
      <c r="K50" s="1021"/>
      <c r="L50" s="1021"/>
    </row>
    <row r="51" spans="1:12" ht="27.95" customHeight="1">
      <c r="A51" s="33"/>
      <c r="B51" s="81">
        <v>5</v>
      </c>
      <c r="C51" s="964"/>
      <c r="D51" s="964"/>
      <c r="E51" s="964"/>
      <c r="F51" s="964"/>
      <c r="G51" s="1020"/>
      <c r="H51" s="1020"/>
      <c r="I51" s="1020"/>
      <c r="J51" s="1020"/>
      <c r="K51" s="1021"/>
      <c r="L51" s="1021"/>
    </row>
    <row r="52" spans="1:12" ht="15">
      <c r="A52" s="33"/>
      <c r="B52" s="33"/>
      <c r="C52" s="33"/>
      <c r="D52" s="33"/>
      <c r="E52" s="33"/>
      <c r="F52" s="33"/>
      <c r="G52" s="33"/>
      <c r="H52" s="33"/>
      <c r="I52" s="33"/>
      <c r="J52" s="33"/>
      <c r="K52" s="33"/>
      <c r="L52" s="33"/>
    </row>
    <row r="53" spans="1:12" ht="15">
      <c r="A53" s="33"/>
      <c r="B53" s="33"/>
      <c r="C53" s="33"/>
      <c r="D53" s="33"/>
      <c r="E53" s="33"/>
      <c r="F53" s="33"/>
      <c r="G53" s="33"/>
      <c r="H53" s="33"/>
      <c r="I53" s="33"/>
      <c r="J53" s="33"/>
      <c r="K53" s="33"/>
      <c r="L53" s="33"/>
    </row>
    <row r="54" spans="1:12" ht="20.25" customHeight="1">
      <c r="A54" s="67">
        <v>3</v>
      </c>
      <c r="B54" s="76" t="s">
        <v>926</v>
      </c>
      <c r="D54" s="75"/>
      <c r="E54" s="75"/>
      <c r="F54" s="75"/>
    </row>
    <row r="55" spans="1:12" ht="60.75" customHeight="1">
      <c r="A55" s="67"/>
      <c r="B55" s="1031" t="s">
        <v>927</v>
      </c>
      <c r="C55" s="1031"/>
      <c r="D55" s="1031"/>
      <c r="E55" s="1031"/>
      <c r="F55" s="1031"/>
      <c r="G55" s="1031"/>
      <c r="H55" s="1031"/>
      <c r="I55" s="1031"/>
      <c r="J55" s="1031"/>
      <c r="K55" s="1031"/>
      <c r="L55" s="1031"/>
    </row>
    <row r="56" spans="1:12">
      <c r="A56" s="67"/>
      <c r="B56" s="76"/>
      <c r="D56" s="75"/>
      <c r="E56" s="75"/>
      <c r="F56" s="75"/>
    </row>
    <row r="57" spans="1:12">
      <c r="A57" s="77">
        <v>3.1</v>
      </c>
      <c r="B57" s="1032" t="s">
        <v>928</v>
      </c>
      <c r="C57" s="1032"/>
      <c r="D57" s="1032"/>
      <c r="E57" s="1032"/>
      <c r="F57" s="1032"/>
      <c r="G57" s="1032"/>
      <c r="H57" s="1032"/>
      <c r="I57" s="1032"/>
      <c r="J57" s="1032"/>
      <c r="K57" s="1032"/>
      <c r="L57" s="1032"/>
    </row>
    <row r="58" spans="1:12" ht="15">
      <c r="A58" s="33"/>
      <c r="B58" s="1025"/>
      <c r="C58" s="1025"/>
      <c r="D58" s="1025"/>
      <c r="E58" s="1025"/>
      <c r="F58" s="1025"/>
      <c r="G58" s="1025"/>
      <c r="H58" s="1025"/>
      <c r="I58" s="1025"/>
      <c r="J58" s="1025"/>
      <c r="K58" s="1025"/>
      <c r="L58" s="1025"/>
    </row>
    <row r="59" spans="1:12" s="49" customFormat="1" ht="46.5" customHeight="1">
      <c r="A59" s="33"/>
      <c r="B59" s="1033" t="s">
        <v>35</v>
      </c>
      <c r="C59" s="1033"/>
      <c r="D59" s="1033"/>
      <c r="E59" s="900" t="s">
        <v>929</v>
      </c>
      <c r="F59" s="1034"/>
      <c r="G59" s="1034"/>
      <c r="H59" s="901"/>
      <c r="I59" s="1033" t="s">
        <v>930</v>
      </c>
      <c r="J59" s="1033"/>
      <c r="K59" s="1033"/>
      <c r="L59" s="1033"/>
    </row>
    <row r="60" spans="1:12" ht="29.25" customHeight="1">
      <c r="A60" s="33"/>
      <c r="B60" s="964"/>
      <c r="C60" s="964"/>
      <c r="D60" s="964"/>
      <c r="E60" s="1020"/>
      <c r="F60" s="1020"/>
      <c r="G60" s="1020"/>
      <c r="H60" s="1020"/>
      <c r="I60" s="1020"/>
      <c r="J60" s="1020"/>
      <c r="K60" s="1020"/>
      <c r="L60" s="1020"/>
    </row>
    <row r="61" spans="1:12" ht="29.25" customHeight="1">
      <c r="A61" s="33"/>
      <c r="B61" s="964"/>
      <c r="C61" s="964"/>
      <c r="D61" s="964"/>
      <c r="E61" s="1020"/>
      <c r="F61" s="1020"/>
      <c r="G61" s="1020"/>
      <c r="H61" s="1020"/>
      <c r="I61" s="1020"/>
      <c r="J61" s="1020"/>
      <c r="K61" s="1020"/>
      <c r="L61" s="1020"/>
    </row>
    <row r="62" spans="1:12" ht="29.25" customHeight="1">
      <c r="A62" s="33"/>
      <c r="B62" s="964"/>
      <c r="C62" s="964"/>
      <c r="D62" s="964"/>
      <c r="E62" s="1020"/>
      <c r="F62" s="1020"/>
      <c r="G62" s="1020"/>
      <c r="H62" s="1020"/>
      <c r="I62" s="1020"/>
      <c r="J62" s="1020"/>
      <c r="K62" s="1020"/>
      <c r="L62" s="1020"/>
    </row>
    <row r="63" spans="1:12" ht="29.25" customHeight="1">
      <c r="A63" s="33"/>
      <c r="B63" s="964"/>
      <c r="C63" s="964"/>
      <c r="D63" s="964"/>
      <c r="E63" s="1020"/>
      <c r="F63" s="1020"/>
      <c r="G63" s="1020"/>
      <c r="H63" s="1020"/>
      <c r="I63" s="1020"/>
      <c r="J63" s="1020"/>
      <c r="K63" s="1020"/>
      <c r="L63" s="1020"/>
    </row>
    <row r="64" spans="1:12" ht="29.25" customHeight="1">
      <c r="A64" s="33"/>
      <c r="B64" s="964"/>
      <c r="C64" s="964"/>
      <c r="D64" s="964"/>
      <c r="E64" s="1020"/>
      <c r="F64" s="1020"/>
      <c r="G64" s="1020"/>
      <c r="H64" s="1020"/>
      <c r="I64" s="1020"/>
      <c r="J64" s="1020"/>
      <c r="K64" s="1020"/>
      <c r="L64" s="1020"/>
    </row>
    <row r="65" spans="1:54" ht="29.25" customHeight="1">
      <c r="A65" s="33"/>
      <c r="B65" s="964"/>
      <c r="C65" s="964"/>
      <c r="D65" s="964"/>
      <c r="E65" s="1020"/>
      <c r="F65" s="1020"/>
      <c r="G65" s="1020"/>
      <c r="H65" s="1020"/>
      <c r="I65" s="1020"/>
      <c r="J65" s="1020"/>
      <c r="K65" s="1020"/>
      <c r="L65" s="1020"/>
    </row>
    <row r="66" spans="1:54" ht="15">
      <c r="A66" s="33"/>
      <c r="B66" s="33"/>
      <c r="C66" s="33"/>
      <c r="D66" s="33"/>
      <c r="E66" s="33"/>
      <c r="F66" s="33"/>
      <c r="G66" s="33"/>
      <c r="H66" s="33"/>
      <c r="I66" s="33"/>
      <c r="J66" s="33"/>
      <c r="K66" s="33"/>
      <c r="L66" s="33"/>
    </row>
    <row r="67" spans="1:54" ht="21" customHeight="1">
      <c r="A67" s="67">
        <v>4</v>
      </c>
      <c r="B67" s="76" t="s">
        <v>38</v>
      </c>
      <c r="D67" s="75"/>
      <c r="E67" s="75"/>
      <c r="F67" s="75"/>
    </row>
    <row r="68" spans="1:54" ht="18" customHeight="1">
      <c r="A68" s="77">
        <v>4.0999999999999996</v>
      </c>
      <c r="B68" s="1022" t="s">
        <v>39</v>
      </c>
      <c r="C68" s="1022"/>
      <c r="D68" s="1022"/>
      <c r="E68" s="1022"/>
      <c r="F68" s="75"/>
    </row>
    <row r="69" spans="1:54" ht="67.5" customHeight="1">
      <c r="A69" s="33"/>
      <c r="B69" s="1025" t="s">
        <v>40</v>
      </c>
      <c r="C69" s="1025"/>
      <c r="D69" s="1025"/>
      <c r="E69" s="1025"/>
      <c r="F69" s="1025"/>
      <c r="G69" s="1025"/>
      <c r="H69" s="1025"/>
      <c r="I69" s="1025"/>
      <c r="J69" s="1025"/>
      <c r="K69" s="1025"/>
      <c r="L69" s="1025"/>
    </row>
    <row r="70" spans="1:54" s="22" customFormat="1" ht="35.25" customHeight="1">
      <c r="A70" s="33"/>
      <c r="B70" s="935" t="s">
        <v>41</v>
      </c>
      <c r="C70" s="935"/>
      <c r="D70" s="935"/>
      <c r="E70" s="908" t="s">
        <v>42</v>
      </c>
      <c r="F70" s="1024"/>
      <c r="G70" s="1024"/>
      <c r="H70" s="909"/>
      <c r="I70" s="935" t="s">
        <v>43</v>
      </c>
      <c r="J70" s="935"/>
      <c r="K70" s="935"/>
      <c r="L70" s="935"/>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row>
    <row r="71" spans="1:54" ht="20.100000000000001" customHeight="1">
      <c r="A71" s="33"/>
      <c r="B71" s="964"/>
      <c r="C71" s="964"/>
      <c r="D71" s="964"/>
      <c r="E71" s="1020"/>
      <c r="F71" s="1020"/>
      <c r="G71" s="1020"/>
      <c r="H71" s="1020"/>
      <c r="I71" s="1020"/>
      <c r="J71" s="1020"/>
      <c r="K71" s="1020"/>
      <c r="L71" s="1020"/>
    </row>
    <row r="72" spans="1:54" ht="20.100000000000001" customHeight="1">
      <c r="A72" s="33"/>
      <c r="B72" s="964"/>
      <c r="C72" s="964"/>
      <c r="D72" s="964"/>
      <c r="E72" s="1020"/>
      <c r="F72" s="1020"/>
      <c r="G72" s="1020"/>
      <c r="H72" s="1020"/>
      <c r="I72" s="1020"/>
      <c r="J72" s="1020"/>
      <c r="K72" s="1020"/>
      <c r="L72" s="1020"/>
    </row>
    <row r="73" spans="1:54" ht="20.100000000000001" customHeight="1">
      <c r="A73" s="33"/>
      <c r="B73" s="964"/>
      <c r="C73" s="964"/>
      <c r="D73" s="964"/>
      <c r="E73" s="1020"/>
      <c r="F73" s="1020"/>
      <c r="G73" s="1020"/>
      <c r="H73" s="1020"/>
      <c r="I73" s="1020"/>
      <c r="J73" s="1020"/>
      <c r="K73" s="1020"/>
      <c r="L73" s="1020"/>
    </row>
    <row r="74" spans="1:54" ht="20.100000000000001" customHeight="1">
      <c r="A74" s="33"/>
      <c r="B74" s="964"/>
      <c r="C74" s="964"/>
      <c r="D74" s="964"/>
      <c r="E74" s="1020"/>
      <c r="F74" s="1020"/>
      <c r="G74" s="1020"/>
      <c r="H74" s="1020"/>
      <c r="I74" s="1020"/>
      <c r="J74" s="1020"/>
      <c r="K74" s="1020"/>
      <c r="L74" s="1020"/>
    </row>
    <row r="75" spans="1:54" ht="20.100000000000001" customHeight="1">
      <c r="A75" s="33"/>
      <c r="B75" s="964"/>
      <c r="C75" s="964"/>
      <c r="D75" s="964"/>
      <c r="E75" s="1020"/>
      <c r="F75" s="1020"/>
      <c r="G75" s="1020"/>
      <c r="H75" s="1020"/>
      <c r="I75" s="1020"/>
      <c r="J75" s="1020"/>
      <c r="K75" s="1020"/>
      <c r="L75" s="1020"/>
    </row>
    <row r="76" spans="1:54" ht="20.100000000000001" customHeight="1">
      <c r="A76" s="33"/>
      <c r="B76" s="964"/>
      <c r="C76" s="964"/>
      <c r="D76" s="964"/>
      <c r="E76" s="1020"/>
      <c r="F76" s="1020"/>
      <c r="G76" s="1020"/>
      <c r="H76" s="1020"/>
      <c r="I76" s="1020"/>
      <c r="J76" s="1020"/>
      <c r="K76" s="1020"/>
      <c r="L76" s="1020"/>
    </row>
    <row r="77" spans="1:54" s="22" customFormat="1" ht="20.100000000000001" customHeight="1">
      <c r="A77" s="50">
        <v>4.2</v>
      </c>
      <c r="B77" s="30" t="s">
        <v>44</v>
      </c>
      <c r="C77" s="78"/>
      <c r="D77" s="78"/>
      <c r="E77" s="78"/>
      <c r="F77" s="78"/>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row>
    <row r="78" spans="1:54" s="22" customFormat="1" ht="20.100000000000001" customHeight="1">
      <c r="A78" s="30"/>
      <c r="B78" s="30"/>
      <c r="C78" s="78"/>
      <c r="D78" s="78"/>
      <c r="E78" s="78"/>
      <c r="F78" s="78"/>
      <c r="K78" s="82" t="s">
        <v>100</v>
      </c>
      <c r="L78" s="83"/>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row>
    <row r="79" spans="1:54" s="22" customFormat="1" ht="20.100000000000001" customHeight="1">
      <c r="A79" s="30"/>
      <c r="B79" s="46" t="s">
        <v>98</v>
      </c>
      <c r="C79" s="935" t="s">
        <v>99</v>
      </c>
      <c r="D79" s="935"/>
      <c r="E79" s="935"/>
      <c r="F79" s="935"/>
      <c r="G79" s="935"/>
      <c r="H79" s="908" t="s">
        <v>45</v>
      </c>
      <c r="I79" s="1024"/>
      <c r="J79" s="1024"/>
      <c r="K79" s="1024"/>
      <c r="L79" s="909"/>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row>
    <row r="80" spans="1:54" s="138" customFormat="1" ht="33" customHeight="1">
      <c r="A80" s="36"/>
      <c r="B80" s="70"/>
      <c r="C80" s="66" t="s">
        <v>931</v>
      </c>
      <c r="D80" s="66" t="s">
        <v>932</v>
      </c>
      <c r="E80" s="66" t="s">
        <v>933</v>
      </c>
      <c r="F80" s="66" t="s">
        <v>934</v>
      </c>
      <c r="G80" s="66" t="s">
        <v>935</v>
      </c>
      <c r="H80" s="66" t="s">
        <v>936</v>
      </c>
      <c r="I80" s="66" t="s">
        <v>937</v>
      </c>
      <c r="J80" s="66" t="s">
        <v>938</v>
      </c>
      <c r="K80" s="66" t="s">
        <v>939</v>
      </c>
      <c r="L80" s="66" t="s">
        <v>940</v>
      </c>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row>
    <row r="81" spans="1:54" s="22" customFormat="1" ht="33" customHeight="1">
      <c r="A81" s="30"/>
      <c r="B81" s="70" t="s">
        <v>101</v>
      </c>
      <c r="C81" s="139"/>
      <c r="D81" s="139"/>
      <c r="E81" s="139"/>
      <c r="F81" s="139"/>
      <c r="G81" s="139"/>
      <c r="H81" s="139"/>
      <c r="I81" s="139"/>
      <c r="J81" s="139"/>
      <c r="K81" s="139"/>
      <c r="L81" s="139"/>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row>
    <row r="82" spans="1:54" s="22" customFormat="1" ht="33" customHeight="1">
      <c r="A82" s="30"/>
      <c r="B82" s="70" t="s">
        <v>102</v>
      </c>
      <c r="C82" s="139"/>
      <c r="D82" s="139"/>
      <c r="E82" s="139"/>
      <c r="F82" s="139"/>
      <c r="G82" s="139"/>
      <c r="H82" s="139"/>
      <c r="I82" s="139"/>
      <c r="J82" s="139"/>
      <c r="K82" s="139"/>
      <c r="L82" s="139"/>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row>
    <row r="83" spans="1:54" s="22" customFormat="1" ht="33" customHeight="1">
      <c r="A83" s="30"/>
      <c r="B83" s="70" t="s">
        <v>105</v>
      </c>
      <c r="C83" s="139"/>
      <c r="D83" s="139"/>
      <c r="E83" s="139"/>
      <c r="F83" s="139"/>
      <c r="G83" s="139"/>
      <c r="H83" s="139"/>
      <c r="I83" s="139"/>
      <c r="J83" s="139"/>
      <c r="K83" s="139"/>
      <c r="L83" s="139"/>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row>
    <row r="84" spans="1:54" s="22" customFormat="1" ht="33" customHeight="1">
      <c r="A84" s="30"/>
      <c r="B84" s="70" t="s">
        <v>106</v>
      </c>
      <c r="C84" s="139"/>
      <c r="D84" s="139"/>
      <c r="E84" s="139"/>
      <c r="F84" s="139"/>
      <c r="G84" s="139"/>
      <c r="H84" s="139"/>
      <c r="I84" s="139"/>
      <c r="J84" s="139"/>
      <c r="K84" s="139"/>
      <c r="L84" s="139"/>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row>
    <row r="85" spans="1:54" s="22" customFormat="1" ht="33" customHeight="1">
      <c r="A85" s="30"/>
      <c r="B85" s="70" t="s">
        <v>107</v>
      </c>
      <c r="C85" s="139"/>
      <c r="D85" s="139"/>
      <c r="E85" s="139"/>
      <c r="F85" s="139"/>
      <c r="G85" s="139"/>
      <c r="H85" s="139"/>
      <c r="I85" s="139"/>
      <c r="J85" s="139"/>
      <c r="K85" s="139"/>
      <c r="L85" s="139"/>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row>
    <row r="86" spans="1:54" s="22" customFormat="1" ht="33" customHeight="1">
      <c r="A86" s="30"/>
      <c r="B86" s="70" t="s">
        <v>108</v>
      </c>
      <c r="C86" s="139"/>
      <c r="D86" s="139"/>
      <c r="E86" s="139"/>
      <c r="F86" s="139"/>
      <c r="G86" s="139"/>
      <c r="H86" s="139"/>
      <c r="I86" s="139"/>
      <c r="J86" s="139"/>
      <c r="K86" s="139"/>
      <c r="L86" s="139"/>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row>
    <row r="87" spans="1:54" ht="20.100000000000001" customHeight="1">
      <c r="A87" s="79"/>
      <c r="B87" s="79"/>
      <c r="C87" s="80"/>
      <c r="D87" s="80"/>
      <c r="E87" s="80"/>
      <c r="F87" s="80"/>
    </row>
    <row r="88" spans="1:54" ht="45.75" customHeight="1">
      <c r="A88" s="265">
        <v>5</v>
      </c>
      <c r="B88" s="1028" t="s">
        <v>484</v>
      </c>
      <c r="C88" s="1028"/>
      <c r="D88" s="1028"/>
      <c r="E88" s="1028"/>
      <c r="F88" s="1028"/>
      <c r="G88" s="1028"/>
      <c r="H88" s="1029" t="s">
        <v>56</v>
      </c>
      <c r="I88" s="1029"/>
      <c r="J88" s="1029"/>
      <c r="K88" s="1029"/>
      <c r="L88" s="1029"/>
    </row>
    <row r="89" spans="1:54">
      <c r="A89" s="50"/>
      <c r="B89" s="1025"/>
      <c r="C89" s="1025"/>
      <c r="D89" s="1025"/>
      <c r="E89" s="1025"/>
      <c r="F89" s="1025"/>
      <c r="G89" s="1025"/>
      <c r="H89" s="1025"/>
      <c r="I89" s="1025"/>
      <c r="J89" s="1025"/>
      <c r="K89" s="1025"/>
      <c r="L89" s="1025"/>
    </row>
    <row r="90" spans="1:54" ht="20.100000000000001" customHeight="1">
      <c r="A90" s="79"/>
      <c r="B90" s="79"/>
      <c r="C90" s="80"/>
      <c r="D90" s="80"/>
      <c r="E90" s="80"/>
      <c r="F90" s="80"/>
    </row>
    <row r="91" spans="1:54" ht="24" customHeight="1">
      <c r="A91" s="79"/>
      <c r="B91" s="79"/>
      <c r="C91" s="80"/>
      <c r="D91" s="80"/>
      <c r="E91" s="80"/>
      <c r="F91" s="23"/>
      <c r="G91" s="56"/>
    </row>
    <row r="92" spans="1:54" ht="24" customHeight="1">
      <c r="A92" s="34" t="s">
        <v>6</v>
      </c>
      <c r="B92" s="1023" t="str">
        <f>'Attach 3(JV)'!B16</f>
        <v/>
      </c>
      <c r="C92" s="1023"/>
      <c r="D92" s="1023"/>
      <c r="E92" s="23"/>
      <c r="G92" s="56" t="s">
        <v>4</v>
      </c>
      <c r="H92" s="1026" t="str">
        <f>'Attach 3(JV)'!E16</f>
        <v/>
      </c>
      <c r="I92" s="1027"/>
      <c r="J92" s="1027"/>
      <c r="K92" s="1027"/>
      <c r="L92" s="1027"/>
    </row>
    <row r="93" spans="1:54" ht="24" customHeight="1">
      <c r="A93" s="34" t="s">
        <v>7</v>
      </c>
      <c r="B93" s="894" t="str">
        <f>'Attach 3(JV)'!B17</f>
        <v/>
      </c>
      <c r="C93" s="894"/>
      <c r="D93" s="894"/>
      <c r="E93" s="23"/>
      <c r="G93" s="56" t="s">
        <v>5</v>
      </c>
      <c r="H93" s="1026" t="str">
        <f>'Attach 3(JV)'!E17</f>
        <v/>
      </c>
      <c r="I93" s="1027"/>
      <c r="J93" s="1027"/>
      <c r="K93" s="1027"/>
      <c r="L93" s="1027"/>
    </row>
  </sheetData>
  <sheetProtection algorithmName="SHA-512" hashValue="SGy0i++FU/Oxx1vudJbUqoYzJ742FVVu/LsuAMfB6FbPdSjSRv0cqjDsAe7Id3WgUOV+FTk4ettYtmZa7GlC4g==" saltValue="QqJL+I2Qsa/achP4UIsgJQ==" spinCount="100000" sheet="1" objects="1" scenarios="1" formatColumns="0" formatRows="0" insertColumns="0" selectLockedCells="1"/>
  <customSheetViews>
    <customSheetView guid="{70B78559-AE2A-4A85-855C-A3044383137A}" scale="190" showPageBreaks="1" showGridLines="0" zeroValues="0" printArea="1" view="pageBreakPreview">
      <selection activeCell="H22" sqref="H22:L22"/>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05855B4F-D61E-4C97-B759-B2F96767F6F8}" showPageBreaks="1" showGridLines="0" zeroValues="0" printArea="1" view="pageBreakPreview" topLeftCell="A16">
      <selection activeCell="D28" sqref="D28:L28"/>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4"/>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9"/>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2AA7D00-0147-453A-B0DA-364C4F1294A6}" scale="85" showPageBreaks="1" showGridLines="0" zeroValues="0" printArea="1" view="pageBreakPreview" topLeftCell="A55">
      <selection activeCell="B58" sqref="B58:D58"/>
      <rowBreaks count="2" manualBreakCount="2">
        <brk id="23" max="11" man="1"/>
        <brk id="49" max="11" man="1"/>
      </rowBreaks>
      <pageMargins left="0.63" right="0.42" top="0.57999999999999996" bottom="0.6" header="0.34" footer="0.35"/>
      <pageSetup scale="95" orientation="portrait" r:id="rId24"/>
      <headerFooter alignWithMargins="0">
        <oddFooter>&amp;R&amp;"Book Antiqua,Bold"&amp;8 Page &amp;P of &amp;N</oddFooter>
      </headerFooter>
    </customSheetView>
  </customSheetViews>
  <mergeCells count="130">
    <mergeCell ref="B65:D65"/>
    <mergeCell ref="E65:H65"/>
    <mergeCell ref="I65:L65"/>
    <mergeCell ref="B61:D61"/>
    <mergeCell ref="E61:H61"/>
    <mergeCell ref="I61:L61"/>
    <mergeCell ref="B62:D62"/>
    <mergeCell ref="E62:H62"/>
    <mergeCell ref="I62:L62"/>
    <mergeCell ref="B63:D63"/>
    <mergeCell ref="E63:H63"/>
    <mergeCell ref="I63:L63"/>
    <mergeCell ref="H20:L20"/>
    <mergeCell ref="H21:L21"/>
    <mergeCell ref="H22:L22"/>
    <mergeCell ref="H23:L23"/>
    <mergeCell ref="B20:G20"/>
    <mergeCell ref="B18:L18"/>
    <mergeCell ref="A3:L3"/>
    <mergeCell ref="B9:F9"/>
    <mergeCell ref="A16:L16"/>
    <mergeCell ref="B10:F10"/>
    <mergeCell ref="B11:F11"/>
    <mergeCell ref="B12:F12"/>
    <mergeCell ref="A8:F8"/>
    <mergeCell ref="B19:L19"/>
    <mergeCell ref="A5:L5"/>
    <mergeCell ref="D28:L28"/>
    <mergeCell ref="D32:L32"/>
    <mergeCell ref="D33:L33"/>
    <mergeCell ref="B28:C28"/>
    <mergeCell ref="B26:L26"/>
    <mergeCell ref="G39:H39"/>
    <mergeCell ref="I39:L39"/>
    <mergeCell ref="C39:F39"/>
    <mergeCell ref="B21:G21"/>
    <mergeCell ref="B22:G22"/>
    <mergeCell ref="B23:G23"/>
    <mergeCell ref="B24:G24"/>
    <mergeCell ref="H24:L24"/>
    <mergeCell ref="B43:L43"/>
    <mergeCell ref="B29:C29"/>
    <mergeCell ref="C40:F40"/>
    <mergeCell ref="G40:H40"/>
    <mergeCell ref="I40:L40"/>
    <mergeCell ref="C41:F41"/>
    <mergeCell ref="G41:H41"/>
    <mergeCell ref="D30:L30"/>
    <mergeCell ref="D31:L31"/>
    <mergeCell ref="D29:L29"/>
    <mergeCell ref="I41:L41"/>
    <mergeCell ref="B38:L38"/>
    <mergeCell ref="B35:C35"/>
    <mergeCell ref="B36:C36"/>
    <mergeCell ref="D35:L35"/>
    <mergeCell ref="D36:L36"/>
    <mergeCell ref="D34:L34"/>
    <mergeCell ref="B33:C33"/>
    <mergeCell ref="B34:C34"/>
    <mergeCell ref="G49:H49"/>
    <mergeCell ref="E70:H70"/>
    <mergeCell ref="G46:H46"/>
    <mergeCell ref="C46:F46"/>
    <mergeCell ref="I46:J46"/>
    <mergeCell ref="K46:L46"/>
    <mergeCell ref="B45:L45"/>
    <mergeCell ref="B73:D73"/>
    <mergeCell ref="C51:F51"/>
    <mergeCell ref="G48:H48"/>
    <mergeCell ref="I51:J51"/>
    <mergeCell ref="K49:L49"/>
    <mergeCell ref="B55:L55"/>
    <mergeCell ref="B57:L57"/>
    <mergeCell ref="B58:L58"/>
    <mergeCell ref="B59:D59"/>
    <mergeCell ref="E59:H59"/>
    <mergeCell ref="I59:L59"/>
    <mergeCell ref="B60:D60"/>
    <mergeCell ref="E60:H60"/>
    <mergeCell ref="I60:L60"/>
    <mergeCell ref="B64:D64"/>
    <mergeCell ref="E64:H64"/>
    <mergeCell ref="I64:L64"/>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H1:L1"/>
    <mergeCell ref="A1:G1"/>
    <mergeCell ref="E75:H75"/>
    <mergeCell ref="E73:H73"/>
    <mergeCell ref="C79:G79"/>
    <mergeCell ref="I73:L73"/>
    <mergeCell ref="C48:F48"/>
    <mergeCell ref="I50:J50"/>
    <mergeCell ref="E74:H74"/>
    <mergeCell ref="I71:L71"/>
    <mergeCell ref="C50:F50"/>
    <mergeCell ref="G50:H50"/>
    <mergeCell ref="K51:L51"/>
    <mergeCell ref="K50:L50"/>
    <mergeCell ref="C47:F47"/>
    <mergeCell ref="G47:H47"/>
    <mergeCell ref="I47:J47"/>
    <mergeCell ref="K47:L47"/>
    <mergeCell ref="K48:L48"/>
    <mergeCell ref="I48:J48"/>
    <mergeCell ref="G51:H51"/>
    <mergeCell ref="I49:J49"/>
    <mergeCell ref="C49:F49"/>
    <mergeCell ref="B68:E68"/>
  </mergeCells>
  <phoneticPr fontId="7" type="noConversion"/>
  <dataValidations disablePrompts="1"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25"/>
  <headerFooter alignWithMargins="0">
    <oddFooter>&amp;R&amp;"Book Antiqua,Bold"&amp;8 Page &amp;P of &amp;N</oddFooter>
  </headerFooter>
  <rowBreaks count="2" manualBreakCount="2">
    <brk id="23" max="11" man="1"/>
    <brk id="50" max="11" man="1"/>
  </rowBreaks>
  <drawing r:id="rId26"/>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topLeftCell="A15" zoomScaleSheetLayoutView="100" workbookViewId="0">
      <selection activeCell="E22" sqref="E22"/>
    </sheetView>
  </sheetViews>
  <sheetFormatPr defaultRowHeight="16.5"/>
  <cols>
    <col min="1" max="2" width="16.28515625" style="231" customWidth="1"/>
    <col min="3" max="3" width="25.85546875" style="231" customWidth="1"/>
    <col min="4" max="4" width="18.85546875" style="231" customWidth="1"/>
    <col min="5" max="5" width="21.28515625" style="231" customWidth="1"/>
    <col min="6" max="8" width="9.140625" style="229"/>
    <col min="9" max="16384" width="9.140625" style="230"/>
  </cols>
  <sheetData>
    <row r="1" spans="1:26" ht="31.5" customHeight="1">
      <c r="A1" s="1044" t="str">
        <f>'Attach 3(JV)'!A1</f>
        <v>Specification No. :CC/NT/W-IT/DOM/A06/24/08843</v>
      </c>
      <c r="B1" s="1044"/>
      <c r="C1" s="1044"/>
      <c r="D1" s="1043" t="str">
        <f>"Attachment-17 "&amp;'Attach 3(JV)'!AT1</f>
        <v xml:space="preserve">Attachment-17 </v>
      </c>
      <c r="E1" s="1043"/>
    </row>
    <row r="2" spans="1:26" ht="10.5" customHeight="1">
      <c r="Z2" s="232">
        <f>'[7]Attach 3(JV)'!Z2</f>
        <v>0</v>
      </c>
    </row>
    <row r="3" spans="1:26" ht="58.5" customHeight="1">
      <c r="A3" s="965" t="str">
        <f>'Attach 3(JV)'!A3</f>
        <v>Package DC-IT-1 : Supply, Installation &amp; Maintenance of IT/Cloud infrastructure of Data Centre at Manesar for Establishment of Pilot Data Centre at POWERGRID Manesar by PowerTel.</v>
      </c>
      <c r="B3" s="965"/>
      <c r="C3" s="965"/>
      <c r="D3" s="965"/>
      <c r="E3" s="965"/>
      <c r="F3" s="233"/>
      <c r="G3" s="234"/>
      <c r="H3" s="233"/>
    </row>
    <row r="4" spans="1:26" ht="6.75" customHeight="1">
      <c r="A4" s="235"/>
      <c r="H4" s="28"/>
      <c r="I4" s="11"/>
    </row>
    <row r="5" spans="1:26" ht="19.5" customHeight="1">
      <c r="A5" s="1045" t="s">
        <v>471</v>
      </c>
      <c r="B5" s="1045"/>
      <c r="C5" s="1045"/>
      <c r="D5" s="1045"/>
      <c r="E5" s="1045"/>
      <c r="F5" s="236"/>
      <c r="H5" s="28"/>
      <c r="I5" s="11"/>
    </row>
    <row r="6" spans="1:26" ht="7.5" customHeight="1">
      <c r="A6" s="237"/>
      <c r="H6" s="28"/>
      <c r="I6" s="11"/>
    </row>
    <row r="7" spans="1:26" ht="19.5" customHeight="1">
      <c r="A7" s="238" t="str">
        <f>'Attach 3(JV)'!A7</f>
        <v>Bidder’s Name and Address (the Bidder) :</v>
      </c>
      <c r="B7" s="237"/>
      <c r="C7" s="237"/>
      <c r="D7" s="15" t="str">
        <f>'[7]Attach 3(JV)'!E7</f>
        <v>To:</v>
      </c>
      <c r="H7" s="28"/>
      <c r="I7" s="11"/>
    </row>
    <row r="8" spans="1:26" ht="26.25" customHeight="1">
      <c r="A8" s="971" t="str">
        <f>'[7]Attach 3(JV)'!A8</f>
        <v/>
      </c>
      <c r="B8" s="971"/>
      <c r="C8" s="971"/>
      <c r="D8" s="12" t="str">
        <f>'[7]Attach 3(JV)'!E8</f>
        <v>Contract Services</v>
      </c>
      <c r="H8" s="28"/>
      <c r="I8" s="11"/>
    </row>
    <row r="9" spans="1:26" ht="19.5" customHeight="1">
      <c r="A9" s="13" t="s">
        <v>308</v>
      </c>
      <c r="B9" s="702" t="str">
        <f>'Attach 3(JV)'!B9</f>
        <v/>
      </c>
      <c r="C9" s="702"/>
      <c r="D9" s="12" t="str">
        <f>'[7]Attach 3(JV)'!E9</f>
        <v>Power Grid Corporation of India Ltd.,</v>
      </c>
      <c r="H9" s="28"/>
      <c r="I9" s="11"/>
    </row>
    <row r="10" spans="1:26" ht="19.5" customHeight="1">
      <c r="A10" s="13" t="s">
        <v>310</v>
      </c>
      <c r="B10" s="702" t="str">
        <f>'Attach 3(JV)'!B10</f>
        <v/>
      </c>
      <c r="C10" s="702"/>
      <c r="D10" s="12" t="str">
        <f>'[7]Attach 3(JV)'!E10</f>
        <v>"Saudamini", Plot No. 2, Sector 29</v>
      </c>
      <c r="H10" s="28"/>
      <c r="I10" s="11"/>
    </row>
    <row r="11" spans="1:26" ht="19.5" customHeight="1">
      <c r="B11" s="702" t="str">
        <f>'Attach 3(JV)'!B11</f>
        <v/>
      </c>
      <c r="C11" s="702"/>
      <c r="D11" s="12" t="str">
        <f>'[7]Attach 3(JV)'!E11</f>
        <v>Gurgaon (Haryana) - 122001</v>
      </c>
    </row>
    <row r="12" spans="1:26" ht="6" customHeight="1">
      <c r="A12" s="237"/>
      <c r="B12" s="702" t="str">
        <f>'Attach 3(JV)'!B12</f>
        <v/>
      </c>
      <c r="C12" s="702"/>
      <c r="D12" s="12"/>
    </row>
    <row r="13" spans="1:26" ht="19.5" customHeight="1">
      <c r="A13" s="231" t="s">
        <v>303</v>
      </c>
    </row>
    <row r="14" spans="1:26" ht="9.9499999999999993" customHeight="1">
      <c r="A14" s="237"/>
    </row>
    <row r="15" spans="1:26" ht="113.25" customHeight="1">
      <c r="A15" s="239">
        <v>1</v>
      </c>
      <c r="B15" s="1047" t="s">
        <v>472</v>
      </c>
      <c r="C15" s="1047"/>
      <c r="D15" s="1047"/>
      <c r="E15" s="1047"/>
      <c r="F15" s="240"/>
      <c r="G15" s="240"/>
      <c r="H15" s="240"/>
    </row>
    <row r="16" spans="1:26" ht="64.5" customHeight="1">
      <c r="A16" s="239">
        <v>2</v>
      </c>
      <c r="B16" s="1047" t="s">
        <v>473</v>
      </c>
      <c r="C16" s="1047"/>
      <c r="D16" s="1047"/>
      <c r="E16" s="1047"/>
      <c r="F16" s="240"/>
      <c r="G16" s="240"/>
      <c r="H16" s="240"/>
    </row>
    <row r="17" spans="1:8" ht="9" customHeight="1">
      <c r="A17" s="237"/>
      <c r="B17" s="237"/>
      <c r="C17" s="237"/>
      <c r="D17" s="237"/>
      <c r="E17" s="237"/>
      <c r="F17" s="240"/>
      <c r="G17" s="240"/>
      <c r="H17" s="240"/>
    </row>
    <row r="18" spans="1:8" s="229" customFormat="1" ht="97.5" customHeight="1">
      <c r="A18" s="241" t="s">
        <v>474</v>
      </c>
      <c r="B18" s="242" t="s">
        <v>306</v>
      </c>
      <c r="C18" s="242" t="s">
        <v>475</v>
      </c>
      <c r="D18" s="241" t="s">
        <v>476</v>
      </c>
      <c r="E18" s="241" t="s">
        <v>477</v>
      </c>
      <c r="G18" s="240"/>
      <c r="H18" s="240"/>
    </row>
    <row r="19" spans="1:8">
      <c r="A19" s="243"/>
      <c r="B19" s="244"/>
      <c r="C19" s="244"/>
      <c r="D19" s="245"/>
      <c r="E19" s="245"/>
      <c r="F19" s="240"/>
      <c r="G19" s="240"/>
      <c r="H19" s="240"/>
    </row>
    <row r="20" spans="1:8">
      <c r="A20" s="243"/>
      <c r="B20" s="244"/>
      <c r="C20" s="244"/>
      <c r="D20" s="245"/>
      <c r="E20" s="245"/>
      <c r="F20" s="240"/>
      <c r="G20" s="240"/>
      <c r="H20" s="240"/>
    </row>
    <row r="21" spans="1:8">
      <c r="A21" s="243"/>
      <c r="B21" s="244"/>
      <c r="C21" s="244"/>
      <c r="D21" s="245"/>
      <c r="E21" s="245"/>
      <c r="F21" s="240"/>
      <c r="G21" s="240"/>
      <c r="H21" s="240"/>
    </row>
    <row r="22" spans="1:8">
      <c r="A22" s="243"/>
      <c r="B22" s="244"/>
      <c r="C22" s="244"/>
      <c r="D22" s="245"/>
      <c r="E22" s="245"/>
      <c r="F22" s="240"/>
      <c r="G22" s="240"/>
      <c r="H22" s="240"/>
    </row>
    <row r="23" spans="1:8">
      <c r="A23" s="243"/>
      <c r="B23" s="244"/>
      <c r="C23" s="244"/>
      <c r="D23" s="245"/>
      <c r="E23" s="245"/>
      <c r="F23" s="240"/>
      <c r="G23" s="240"/>
      <c r="H23" s="240"/>
    </row>
    <row r="24" spans="1:8">
      <c r="A24" s="243"/>
      <c r="B24" s="244"/>
      <c r="C24" s="244"/>
      <c r="D24" s="245"/>
      <c r="E24" s="245"/>
      <c r="F24" s="240"/>
      <c r="G24" s="240"/>
      <c r="H24" s="240"/>
    </row>
    <row r="25" spans="1:8" ht="6" customHeight="1">
      <c r="A25" s="246"/>
      <c r="B25" s="247"/>
      <c r="C25" s="247"/>
      <c r="D25" s="248"/>
      <c r="E25" s="248"/>
      <c r="F25" s="240"/>
      <c r="G25" s="240"/>
      <c r="H25" s="240"/>
    </row>
    <row r="26" spans="1:8" ht="0.6" hidden="1" customHeight="1">
      <c r="A26" s="249"/>
      <c r="B26" s="250"/>
      <c r="C26" s="250"/>
      <c r="D26" s="251"/>
      <c r="E26" s="251"/>
      <c r="F26" s="240"/>
      <c r="G26" s="240"/>
      <c r="H26" s="240"/>
    </row>
    <row r="27" spans="1:8" ht="30" customHeight="1">
      <c r="A27" s="1048" t="s">
        <v>478</v>
      </c>
      <c r="B27" s="1048"/>
      <c r="C27" s="1048"/>
      <c r="D27" s="1048"/>
      <c r="E27" s="1048"/>
      <c r="F27" s="240"/>
      <c r="G27" s="240"/>
      <c r="H27" s="240"/>
    </row>
    <row r="28" spans="1:8">
      <c r="C28" s="252"/>
    </row>
    <row r="29" spans="1:8">
      <c r="A29" s="253" t="s">
        <v>6</v>
      </c>
      <c r="B29" s="254" t="str">
        <f>'Attach 3(JV)'!B16</f>
        <v/>
      </c>
      <c r="C29" s="252" t="s">
        <v>4</v>
      </c>
      <c r="D29" s="255" t="str">
        <f>'Attach 3(JV)'!E16</f>
        <v/>
      </c>
    </row>
    <row r="30" spans="1:8">
      <c r="A30" s="253" t="s">
        <v>7</v>
      </c>
      <c r="B30" s="255" t="str">
        <f>'Attach 3(JV)'!B17</f>
        <v/>
      </c>
      <c r="C30" s="252" t="s">
        <v>5</v>
      </c>
      <c r="D30" s="255" t="str">
        <f>'Attach 3(JV)'!E17</f>
        <v/>
      </c>
    </row>
    <row r="31" spans="1:8">
      <c r="B31" s="256"/>
      <c r="C31" s="252"/>
      <c r="D31" s="252"/>
      <c r="E31" s="256"/>
    </row>
    <row r="32" spans="1:8" hidden="1">
      <c r="A32" s="226" t="str">
        <f>A1</f>
        <v>Specification No. :CC/NT/W-IT/DOM/A06/24/08843</v>
      </c>
      <c r="B32" s="227"/>
      <c r="C32" s="227"/>
      <c r="D32" s="227"/>
      <c r="E32" s="228" t="str">
        <f>D1</f>
        <v xml:space="preserve">Attachment-17 </v>
      </c>
    </row>
    <row r="33" spans="1:8" hidden="1"/>
    <row r="34" spans="1:8" ht="15" hidden="1">
      <c r="A34" s="1049" t="str">
        <f>A3</f>
        <v>Package DC-IT-1 : Supply, Installation &amp; Maintenance of IT/Cloud infrastructure of Data Centre at Manesar for Establishment of Pilot Data Centre at POWERGRID Manesar by PowerTel.</v>
      </c>
      <c r="B34" s="1049"/>
      <c r="C34" s="1049"/>
      <c r="D34" s="1049"/>
      <c r="E34" s="1049"/>
    </row>
    <row r="35" spans="1:8" hidden="1">
      <c r="A35" s="235"/>
    </row>
    <row r="36" spans="1:8" ht="15" hidden="1">
      <c r="A36" s="1045" t="s">
        <v>348</v>
      </c>
      <c r="B36" s="1045"/>
      <c r="C36" s="1045"/>
      <c r="D36" s="1045"/>
      <c r="E36" s="1045"/>
      <c r="F36" s="230"/>
      <c r="G36" s="230"/>
      <c r="H36" s="230"/>
    </row>
    <row r="37" spans="1:8" hidden="1">
      <c r="A37" s="237"/>
      <c r="F37" s="230"/>
      <c r="G37" s="230"/>
      <c r="H37" s="230"/>
    </row>
    <row r="38" spans="1:8" hidden="1">
      <c r="A38" s="238" t="str">
        <f>'[7]Attach 3(JV)'!A15</f>
        <v>Name(s) and Addresse(s) of other partner(s)</v>
      </c>
      <c r="B38" s="237"/>
      <c r="C38" s="237"/>
      <c r="D38" s="15" t="str">
        <f>D7</f>
        <v>To:</v>
      </c>
      <c r="F38" s="230"/>
      <c r="G38" s="230"/>
      <c r="H38" s="230"/>
    </row>
    <row r="39" spans="1:8" hidden="1">
      <c r="A39" s="238" t="str">
        <f>'[7]Attach 3(JV)'!B16</f>
        <v/>
      </c>
      <c r="B39" s="237"/>
      <c r="C39" s="237"/>
      <c r="D39" s="12" t="str">
        <f>D8</f>
        <v>Contract Services</v>
      </c>
      <c r="F39" s="230"/>
      <c r="G39" s="230"/>
      <c r="H39" s="230"/>
    </row>
    <row r="40" spans="1:8" hidden="1">
      <c r="A40" s="13" t="s">
        <v>308</v>
      </c>
      <c r="B40" s="702" t="str">
        <f>'[7]Attach 3(JV)'!B17:D17</f>
        <v xml:space="preserve">…… ……. …….. …… ……. …….. </v>
      </c>
      <c r="C40" s="702"/>
      <c r="D40" s="12" t="str">
        <f>D9</f>
        <v>Power Grid Corporation of India Ltd.,</v>
      </c>
      <c r="F40" s="230"/>
      <c r="G40" s="230"/>
      <c r="H40" s="230"/>
    </row>
    <row r="41" spans="1:8" hidden="1">
      <c r="A41" s="13" t="s">
        <v>310</v>
      </c>
      <c r="B41" s="702" t="str">
        <f>'[7]Attach 3(JV)'!B18:D18</f>
        <v xml:space="preserve">…… ……. …….. …… ……. …….. </v>
      </c>
      <c r="C41" s="702"/>
      <c r="D41" s="12" t="str">
        <f>D10</f>
        <v>"Saudamini", Plot No. 2, Sector 29</v>
      </c>
      <c r="F41" s="230"/>
      <c r="G41" s="230"/>
      <c r="H41" s="230"/>
    </row>
    <row r="42" spans="1:8" hidden="1">
      <c r="B42" s="702" t="str">
        <f>'[7]Attach 3(JV)'!B19:D19</f>
        <v xml:space="preserve">…… ……. …….. …… ……. …….. </v>
      </c>
      <c r="C42" s="702"/>
      <c r="D42" s="12" t="str">
        <f>D11</f>
        <v>Gurgaon (Haryana) - 122001</v>
      </c>
      <c r="F42" s="230"/>
      <c r="G42" s="230"/>
      <c r="H42" s="230"/>
    </row>
    <row r="43" spans="1:8" hidden="1">
      <c r="A43" s="237"/>
      <c r="B43" s="702" t="str">
        <f>'[7]Attach 3(JV)'!B20:D20</f>
        <v xml:space="preserve">…… ……. …….. …… ……. …….. </v>
      </c>
      <c r="C43" s="702"/>
      <c r="D43" s="12"/>
      <c r="F43" s="230"/>
      <c r="G43" s="230"/>
      <c r="H43" s="230"/>
    </row>
    <row r="44" spans="1:8" hidden="1">
      <c r="A44" s="231" t="s">
        <v>303</v>
      </c>
      <c r="F44" s="230"/>
      <c r="G44" s="230"/>
      <c r="H44" s="230"/>
    </row>
    <row r="45" spans="1:8" hidden="1">
      <c r="A45" s="237"/>
      <c r="F45" s="230"/>
      <c r="G45" s="230"/>
      <c r="H45" s="230"/>
    </row>
    <row r="46" spans="1:8" hidden="1">
      <c r="A46" s="1050" t="s">
        <v>349</v>
      </c>
      <c r="B46" s="1050"/>
      <c r="C46" s="1050"/>
      <c r="D46" s="1050"/>
      <c r="E46" s="1050"/>
      <c r="F46" s="230"/>
      <c r="G46" s="230"/>
      <c r="H46" s="230"/>
    </row>
    <row r="47" spans="1:8" hidden="1">
      <c r="A47" s="237"/>
      <c r="B47" s="237"/>
      <c r="C47" s="237"/>
      <c r="D47" s="237"/>
      <c r="E47" s="237"/>
      <c r="F47" s="230"/>
      <c r="G47" s="230"/>
      <c r="H47" s="230"/>
    </row>
    <row r="48" spans="1:8" ht="66" hidden="1">
      <c r="A48" s="241" t="s">
        <v>306</v>
      </c>
      <c r="B48" s="1046" t="s">
        <v>93</v>
      </c>
      <c r="C48" s="1046"/>
      <c r="D48" s="241" t="s">
        <v>94</v>
      </c>
      <c r="E48" s="241" t="s">
        <v>95</v>
      </c>
      <c r="F48" s="230"/>
      <c r="G48" s="230"/>
      <c r="H48" s="230"/>
    </row>
    <row r="49" spans="1:8" hidden="1">
      <c r="A49" s="257">
        <v>1</v>
      </c>
      <c r="B49" s="1051"/>
      <c r="C49" s="1051"/>
      <c r="D49" s="258"/>
      <c r="E49" s="258"/>
      <c r="F49" s="230"/>
      <c r="G49" s="230"/>
      <c r="H49" s="230"/>
    </row>
    <row r="50" spans="1:8" hidden="1">
      <c r="A50" s="257">
        <v>2</v>
      </c>
      <c r="B50" s="1051"/>
      <c r="C50" s="1051"/>
      <c r="D50" s="258"/>
      <c r="E50" s="258"/>
      <c r="F50" s="230"/>
      <c r="G50" s="230"/>
      <c r="H50" s="230"/>
    </row>
    <row r="51" spans="1:8" hidden="1">
      <c r="A51" s="257">
        <v>3</v>
      </c>
      <c r="B51" s="1051"/>
      <c r="C51" s="1051"/>
      <c r="D51" s="258"/>
      <c r="E51" s="258"/>
      <c r="F51" s="230"/>
      <c r="G51" s="230"/>
      <c r="H51" s="230"/>
    </row>
    <row r="52" spans="1:8" hidden="1">
      <c r="A52" s="257">
        <v>4</v>
      </c>
      <c r="B52" s="1051"/>
      <c r="C52" s="1051"/>
      <c r="D52" s="258"/>
      <c r="E52" s="258"/>
      <c r="F52" s="230"/>
      <c r="G52" s="230"/>
      <c r="H52" s="230"/>
    </row>
    <row r="53" spans="1:8" hidden="1">
      <c r="A53" s="257">
        <v>5</v>
      </c>
      <c r="B53" s="1051"/>
      <c r="C53" s="1051"/>
      <c r="D53" s="258"/>
      <c r="E53" s="258"/>
      <c r="F53" s="230"/>
      <c r="G53" s="230"/>
      <c r="H53" s="230"/>
    </row>
    <row r="54" spans="1:8" hidden="1">
      <c r="A54" s="257">
        <v>6</v>
      </c>
      <c r="B54" s="1051"/>
      <c r="C54" s="1051"/>
      <c r="D54" s="258"/>
      <c r="E54" s="258"/>
      <c r="F54" s="230"/>
      <c r="G54" s="230"/>
      <c r="H54" s="230"/>
    </row>
    <row r="55" spans="1:8" hidden="1">
      <c r="A55" s="237"/>
      <c r="B55" s="237"/>
      <c r="C55" s="237"/>
      <c r="D55" s="237"/>
      <c r="E55" s="237"/>
      <c r="F55" s="230"/>
      <c r="G55" s="230"/>
      <c r="H55" s="230"/>
    </row>
    <row r="56" spans="1:8" ht="15" hidden="1">
      <c r="A56" s="259"/>
      <c r="B56" s="259"/>
      <c r="C56" s="259"/>
      <c r="D56" s="259"/>
      <c r="E56" s="259"/>
      <c r="F56" s="230"/>
      <c r="G56" s="230"/>
      <c r="H56" s="230"/>
    </row>
    <row r="57" spans="1:8" ht="15" hidden="1">
      <c r="A57" s="259" t="s">
        <v>6</v>
      </c>
      <c r="B57" s="254" t="str">
        <f>B29</f>
        <v/>
      </c>
      <c r="C57" s="259" t="s">
        <v>4</v>
      </c>
      <c r="D57" s="259" t="str">
        <f>D29</f>
        <v/>
      </c>
      <c r="E57" s="259"/>
      <c r="F57" s="230"/>
      <c r="G57" s="230"/>
      <c r="H57" s="230"/>
    </row>
    <row r="58" spans="1:8" ht="15" hidden="1">
      <c r="A58" s="259" t="s">
        <v>7</v>
      </c>
      <c r="B58" s="259" t="str">
        <f>B30</f>
        <v/>
      </c>
      <c r="C58" s="259" t="s">
        <v>5</v>
      </c>
      <c r="D58" s="259" t="str">
        <f>D30</f>
        <v/>
      </c>
      <c r="E58" s="259"/>
      <c r="F58" s="230"/>
      <c r="G58" s="230"/>
      <c r="H58" s="230"/>
    </row>
    <row r="59" spans="1:8" ht="15" hidden="1">
      <c r="A59" s="259"/>
      <c r="B59" s="259"/>
      <c r="C59" s="259"/>
      <c r="D59" s="259"/>
      <c r="E59" s="259"/>
      <c r="F59" s="230"/>
      <c r="G59" s="230"/>
      <c r="H59" s="230"/>
    </row>
    <row r="60" spans="1:8" hidden="1">
      <c r="A60" s="226" t="str">
        <f>A32</f>
        <v>Specification No. :CC/NT/W-IT/DOM/A06/24/08843</v>
      </c>
      <c r="B60" s="227"/>
      <c r="C60" s="227"/>
      <c r="D60" s="227"/>
      <c r="E60" s="228" t="str">
        <f>E32</f>
        <v xml:space="preserve">Attachment-17 </v>
      </c>
      <c r="F60" s="230"/>
      <c r="G60" s="230"/>
      <c r="H60" s="230"/>
    </row>
    <row r="61" spans="1:8" hidden="1">
      <c r="F61" s="230"/>
      <c r="G61" s="230"/>
      <c r="H61" s="230"/>
    </row>
    <row r="62" spans="1:8" ht="15" hidden="1">
      <c r="A62" s="1049" t="str">
        <f>A34</f>
        <v>Package DC-IT-1 : Supply, Installation &amp; Maintenance of IT/Cloud infrastructure of Data Centre at Manesar for Establishment of Pilot Data Centre at POWERGRID Manesar by PowerTel.</v>
      </c>
      <c r="B62" s="1049"/>
      <c r="C62" s="1049"/>
      <c r="D62" s="1049"/>
      <c r="E62" s="1049"/>
      <c r="F62" s="230"/>
      <c r="G62" s="230"/>
      <c r="H62" s="230"/>
    </row>
    <row r="63" spans="1:8" hidden="1">
      <c r="A63" s="235"/>
      <c r="F63" s="230"/>
      <c r="G63" s="230"/>
      <c r="H63" s="230"/>
    </row>
    <row r="64" spans="1:8" ht="15" hidden="1">
      <c r="A64" s="1045" t="s">
        <v>348</v>
      </c>
      <c r="B64" s="1045"/>
      <c r="C64" s="1045"/>
      <c r="D64" s="1045"/>
      <c r="E64" s="1045"/>
      <c r="F64" s="230"/>
      <c r="G64" s="230"/>
      <c r="H64" s="230"/>
    </row>
    <row r="65" spans="1:8" hidden="1">
      <c r="A65" s="237"/>
      <c r="F65" s="230"/>
      <c r="G65" s="230"/>
      <c r="H65" s="230"/>
    </row>
    <row r="66" spans="1:8" hidden="1">
      <c r="A66" s="238" t="str">
        <f>'[7]Attach 3(JV)'!A15</f>
        <v>Name(s) and Addresse(s) of other partner(s)</v>
      </c>
      <c r="B66" s="237"/>
      <c r="C66" s="237"/>
      <c r="D66" s="15" t="str">
        <f>D7</f>
        <v>To:</v>
      </c>
      <c r="F66" s="230"/>
      <c r="G66" s="230"/>
      <c r="H66" s="230"/>
    </row>
    <row r="67" spans="1:8" hidden="1">
      <c r="A67" s="238" t="str">
        <f>'[7]Attach 3(JV)'!E16</f>
        <v/>
      </c>
      <c r="B67" s="237"/>
      <c r="C67" s="237"/>
      <c r="D67" s="12" t="str">
        <f>D8</f>
        <v>Contract Services</v>
      </c>
      <c r="F67" s="230"/>
      <c r="G67" s="230"/>
      <c r="H67" s="230"/>
    </row>
    <row r="68" spans="1:8" hidden="1">
      <c r="A68" s="13" t="s">
        <v>308</v>
      </c>
      <c r="B68" s="702" t="str">
        <f>'[7]Attach 3(JV)'!E17</f>
        <v/>
      </c>
      <c r="C68" s="702"/>
      <c r="D68" s="12" t="str">
        <f>D9</f>
        <v>Power Grid Corporation of India Ltd.,</v>
      </c>
      <c r="F68" s="230"/>
      <c r="G68" s="230"/>
      <c r="H68" s="230"/>
    </row>
    <row r="69" spans="1:8" hidden="1">
      <c r="A69" s="13" t="s">
        <v>310</v>
      </c>
      <c r="B69" s="702" t="str">
        <f>'[7]Attach 3(JV)'!E18</f>
        <v/>
      </c>
      <c r="C69" s="702"/>
      <c r="D69" s="12" t="str">
        <f>D10</f>
        <v>"Saudamini", Plot No. 2, Sector 29</v>
      </c>
      <c r="F69" s="230"/>
      <c r="G69" s="230"/>
      <c r="H69" s="230"/>
    </row>
    <row r="70" spans="1:8" hidden="1">
      <c r="B70" s="702" t="str">
        <f>'[7]Attach 3(JV)'!E19</f>
        <v/>
      </c>
      <c r="C70" s="702"/>
      <c r="D70" s="12" t="str">
        <f>D11</f>
        <v>Gurgaon (Haryana) - 122001</v>
      </c>
      <c r="F70" s="230"/>
      <c r="G70" s="230"/>
      <c r="H70" s="230"/>
    </row>
    <row r="71" spans="1:8" hidden="1">
      <c r="A71" s="237"/>
      <c r="B71" s="702" t="str">
        <f>'[7]Attach 3(JV)'!E20</f>
        <v/>
      </c>
      <c r="C71" s="702"/>
      <c r="D71" s="12"/>
      <c r="F71" s="230"/>
      <c r="G71" s="230"/>
      <c r="H71" s="230"/>
    </row>
    <row r="72" spans="1:8" hidden="1">
      <c r="A72" s="231" t="s">
        <v>303</v>
      </c>
      <c r="F72" s="230"/>
      <c r="G72" s="230"/>
      <c r="H72" s="230"/>
    </row>
    <row r="73" spans="1:8" hidden="1">
      <c r="A73" s="237"/>
      <c r="F73" s="230"/>
      <c r="G73" s="230"/>
      <c r="H73" s="230"/>
    </row>
    <row r="74" spans="1:8" hidden="1">
      <c r="A74" s="1050" t="s">
        <v>349</v>
      </c>
      <c r="B74" s="1050"/>
      <c r="C74" s="1050"/>
      <c r="D74" s="1050"/>
      <c r="E74" s="1050"/>
      <c r="F74" s="230"/>
      <c r="G74" s="230"/>
      <c r="H74" s="230"/>
    </row>
    <row r="75" spans="1:8" hidden="1">
      <c r="A75" s="237"/>
      <c r="B75" s="237"/>
      <c r="C75" s="237"/>
      <c r="D75" s="237"/>
      <c r="E75" s="237"/>
      <c r="F75" s="230"/>
      <c r="G75" s="230"/>
      <c r="H75" s="230"/>
    </row>
    <row r="76" spans="1:8" ht="66" hidden="1">
      <c r="A76" s="241" t="s">
        <v>306</v>
      </c>
      <c r="B76" s="1046" t="s">
        <v>93</v>
      </c>
      <c r="C76" s="1046"/>
      <c r="D76" s="241" t="s">
        <v>94</v>
      </c>
      <c r="E76" s="241" t="s">
        <v>95</v>
      </c>
      <c r="F76" s="230"/>
      <c r="G76" s="230"/>
      <c r="H76" s="230"/>
    </row>
    <row r="77" spans="1:8" hidden="1">
      <c r="A77" s="257">
        <v>1</v>
      </c>
      <c r="B77" s="1051"/>
      <c r="C77" s="1051"/>
      <c r="D77" s="258"/>
      <c r="E77" s="258"/>
      <c r="F77" s="230"/>
      <c r="G77" s="230"/>
      <c r="H77" s="230"/>
    </row>
    <row r="78" spans="1:8" hidden="1">
      <c r="A78" s="257">
        <v>2</v>
      </c>
      <c r="B78" s="1051"/>
      <c r="C78" s="1051"/>
      <c r="D78" s="258"/>
      <c r="E78" s="258"/>
      <c r="F78" s="230"/>
      <c r="G78" s="230"/>
      <c r="H78" s="230"/>
    </row>
    <row r="79" spans="1:8" hidden="1">
      <c r="A79" s="257">
        <v>3</v>
      </c>
      <c r="B79" s="1051"/>
      <c r="C79" s="1051"/>
      <c r="D79" s="258"/>
      <c r="E79" s="258"/>
      <c r="F79" s="230"/>
      <c r="G79" s="230"/>
      <c r="H79" s="230"/>
    </row>
    <row r="80" spans="1:8" hidden="1">
      <c r="A80" s="257">
        <v>4</v>
      </c>
      <c r="B80" s="1051"/>
      <c r="C80" s="1051"/>
      <c r="D80" s="258"/>
      <c r="E80" s="258"/>
      <c r="F80" s="230"/>
      <c r="G80" s="230"/>
      <c r="H80" s="230"/>
    </row>
    <row r="81" spans="1:8" hidden="1">
      <c r="A81" s="257">
        <v>5</v>
      </c>
      <c r="B81" s="1051"/>
      <c r="C81" s="1051"/>
      <c r="D81" s="258"/>
      <c r="E81" s="258"/>
      <c r="F81" s="230"/>
      <c r="G81" s="230"/>
      <c r="H81" s="230"/>
    </row>
    <row r="82" spans="1:8" hidden="1">
      <c r="A82" s="257">
        <v>6</v>
      </c>
      <c r="B82" s="1051"/>
      <c r="C82" s="1051"/>
      <c r="D82" s="258"/>
      <c r="E82" s="258"/>
      <c r="F82" s="230"/>
      <c r="G82" s="230"/>
      <c r="H82" s="230"/>
    </row>
    <row r="83" spans="1:8" hidden="1">
      <c r="A83" s="237"/>
      <c r="B83" s="237"/>
      <c r="C83" s="237"/>
      <c r="D83" s="237"/>
      <c r="E83" s="237"/>
      <c r="F83" s="230"/>
      <c r="G83" s="230"/>
      <c r="H83" s="230"/>
    </row>
    <row r="84" spans="1:8" ht="15" hidden="1">
      <c r="A84" s="259"/>
      <c r="B84" s="259"/>
      <c r="C84" s="259"/>
      <c r="D84" s="259"/>
      <c r="E84" s="259"/>
      <c r="F84" s="230"/>
      <c r="G84" s="230"/>
      <c r="H84" s="230"/>
    </row>
    <row r="85" spans="1:8" ht="15" hidden="1">
      <c r="A85" s="259" t="s">
        <v>6</v>
      </c>
      <c r="B85" s="254" t="str">
        <f>B57</f>
        <v/>
      </c>
      <c r="C85" s="259" t="s">
        <v>4</v>
      </c>
      <c r="D85" s="259" t="str">
        <f>D57</f>
        <v/>
      </c>
      <c r="E85" s="259"/>
      <c r="F85" s="230"/>
      <c r="G85" s="230"/>
      <c r="H85" s="230"/>
    </row>
    <row r="86" spans="1:8" ht="15" hidden="1">
      <c r="A86" s="259" t="s">
        <v>7</v>
      </c>
      <c r="B86" s="259" t="str">
        <f>B58</f>
        <v/>
      </c>
      <c r="C86" s="259" t="s">
        <v>5</v>
      </c>
      <c r="D86" s="259" t="str">
        <f>D58</f>
        <v/>
      </c>
      <c r="E86" s="259"/>
      <c r="F86" s="230"/>
      <c r="G86" s="230"/>
      <c r="H86" s="230"/>
    </row>
    <row r="87" spans="1:8" ht="15" hidden="1">
      <c r="A87" s="259"/>
      <c r="B87" s="259"/>
      <c r="C87" s="259"/>
      <c r="D87" s="259"/>
      <c r="E87" s="259"/>
      <c r="F87" s="230"/>
      <c r="G87" s="230"/>
      <c r="H87" s="230"/>
    </row>
    <row r="88" spans="1:8" hidden="1">
      <c r="A88" s="260"/>
      <c r="B88" s="260"/>
      <c r="C88" s="260"/>
      <c r="D88" s="260"/>
      <c r="E88" s="260"/>
      <c r="F88" s="230"/>
      <c r="G88" s="230"/>
      <c r="H88" s="230"/>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9RARZj0TPgATQ1/Wkt2p0gcn3i7ouCp6SJW9LFEWQ4zrMADhODIFLcDtyCaupq4YccRDyu+ufGZvlbqb31gLg==" saltValue="6ft8y4aSOiEkvM2GW4K26Q==" spinCount="100000" sheet="1" objects="1" scenarios="1" formatColumns="0" formatRows="0" selectLockedCells="1"/>
  <customSheetViews>
    <customSheetView guid="{70B78559-AE2A-4A85-855C-A3044383137A}" scale="145" showPageBreaks="1" fitToPage="1" printArea="1" hiddenRows="1" view="pageBreakPreview">
      <selection activeCell="A19" sqref="A19"/>
      <pageMargins left="0.7" right="0.7" top="0.44" bottom="0.2" header="0.25" footer="0.2"/>
      <pageSetup fitToHeight="0" orientation="portrait" r:id="rId1"/>
    </customSheetView>
    <customSheetView guid="{05855B4F-D61E-4C97-B759-B2F96767F6F8}" scale="145" showPageBreaks="1" fitToPage="1" printArea="1" hiddenRows="1" view="pageBreakPreview">
      <selection activeCell="A19" sqref="A19"/>
      <pageMargins left="0.7" right="0.7" top="0.44" bottom="0.2" header="0.25" footer="0.2"/>
      <pageSetup fitToHeight="0" orientation="portrait" r:id="rId2"/>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4"/>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5"/>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6"/>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7"/>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8"/>
    </customSheetView>
    <customSheetView guid="{F9FE2C60-2849-4C32-B532-2B1A89FFA9CD}" fitToPage="1" hiddenRows="1" topLeftCell="A19">
      <selection activeCell="A19" sqref="A19"/>
      <pageMargins left="0.7" right="0.7" top="0.44" bottom="0.2" header="0.25" footer="0.2"/>
      <pageSetup paperSize="9" fitToHeight="0" orientation="portrait" r:id="rId9"/>
    </customSheetView>
    <customSheetView guid="{7A9EA6D6-4DDF-43D9-92E6-C6AFAD14E266}" fitToPage="1" hiddenRows="1" topLeftCell="A11">
      <selection activeCell="A19" sqref="A19"/>
      <pageMargins left="0.7" right="0.7" top="0.44" bottom="0.2" header="0.25" footer="0.2"/>
      <pageSetup paperSize="9" fitToHeight="0" orientation="portrait" r:id="rId10"/>
    </customSheetView>
    <customSheetView guid="{DC28ED1E-3E35-4094-9C2B-5C0A1C1D459C}" showPageBreaks="1" fitToPage="1" printArea="1" hiddenRows="1">
      <selection activeCell="A19" sqref="A19"/>
      <pageMargins left="0.7" right="0.7" top="0.44" bottom="0.2" header="0.25" footer="0.2"/>
      <pageSetup paperSize="9" fitToHeight="0" orientation="portrait" r:id="rId11"/>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2"/>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4"/>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7"/>
    </customSheetView>
    <customSheetView guid="{C2AA7D00-0147-453A-B0DA-364C4F1294A6}" showPageBreaks="1" fitToPage="1" printArea="1" hiddenRows="1" view="pageBreakPreview">
      <selection activeCell="A19" sqref="A19"/>
      <pageMargins left="0.7" right="0.7" top="0.44" bottom="0.2" header="0.25" footer="0.2"/>
      <pageSetup fitToHeight="0" orientation="portrait" r:id="rId18"/>
    </customSheetView>
  </customSheetViews>
  <mergeCells count="40">
    <mergeCell ref="B81:C81"/>
    <mergeCell ref="B82:C82"/>
    <mergeCell ref="A74:E74"/>
    <mergeCell ref="B76:C76"/>
    <mergeCell ref="B77:C77"/>
    <mergeCell ref="B78:C78"/>
    <mergeCell ref="B79:C79"/>
    <mergeCell ref="B80:C80"/>
    <mergeCell ref="B71:C71"/>
    <mergeCell ref="B49:C49"/>
    <mergeCell ref="B50:C50"/>
    <mergeCell ref="B51:C51"/>
    <mergeCell ref="B52:C52"/>
    <mergeCell ref="B53:C53"/>
    <mergeCell ref="B54:C54"/>
    <mergeCell ref="A62:E62"/>
    <mergeCell ref="A64:E64"/>
    <mergeCell ref="B68:C68"/>
    <mergeCell ref="B69:C69"/>
    <mergeCell ref="B70:C70"/>
    <mergeCell ref="B48:C48"/>
    <mergeCell ref="B12:C12"/>
    <mergeCell ref="B15:E15"/>
    <mergeCell ref="B16:E16"/>
    <mergeCell ref="A27:E27"/>
    <mergeCell ref="A34:E34"/>
    <mergeCell ref="A46:E46"/>
    <mergeCell ref="A36:E36"/>
    <mergeCell ref="B40:C40"/>
    <mergeCell ref="D1:E1"/>
    <mergeCell ref="A1:C1"/>
    <mergeCell ref="B41:C41"/>
    <mergeCell ref="B42:C42"/>
    <mergeCell ref="B43:C43"/>
    <mergeCell ref="B11:C11"/>
    <mergeCell ref="A3:E3"/>
    <mergeCell ref="A5:E5"/>
    <mergeCell ref="A8:C8"/>
    <mergeCell ref="B9:C9"/>
    <mergeCell ref="B10:C10"/>
  </mergeCells>
  <conditionalFormatting sqref="A60:E83">
    <cfRule type="expression" dxfId="31" priority="1" stopIfTrue="1">
      <formula>$Z$2&lt;2</formula>
    </cfRule>
  </conditionalFormatting>
  <conditionalFormatting sqref="B32:B56 A32:A59 C32:E59 B58:B59 B84 A84:A88 C84:E88 B86:B88">
    <cfRule type="expression" dxfId="30" priority="2" stopIfTrue="1">
      <formula>$Z$2&lt;1</formula>
    </cfRule>
  </conditionalFormatting>
  <pageMargins left="0.7" right="0.7" top="0.44" bottom="0.2" header="0.25" footer="0.2"/>
  <pageSetup fitToHeight="0" orientation="portrait" r:id="rId19"/>
  <rowBreaks count="1" manualBreakCount="1">
    <brk id="31" max="4" man="1"/>
  </rowBreaks>
  <drawing r:id="rId2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85" zoomScaleSheetLayoutView="85" workbookViewId="0">
      <selection activeCell="A16" sqref="A16:E16"/>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27.75" customHeight="1">
      <c r="A1" s="699" t="str">
        <f>'Attach 3(JV)'!A1</f>
        <v>Specification No. :CC/NT/W-IT/DOM/A06/24/08843</v>
      </c>
      <c r="B1" s="699"/>
      <c r="C1" s="699"/>
      <c r="D1" s="699"/>
      <c r="E1" s="262" t="str">
        <f>"Attachment-18 " &amp; 'Attach 3(JV)'!AT1</f>
        <v xml:space="preserve">Attachment-18 </v>
      </c>
    </row>
    <row r="3" spans="1:9" ht="65.25" customHeight="1">
      <c r="A3" s="965" t="str">
        <f>'Attach 3(JV)'!A3</f>
        <v>Package DC-IT-1 : Supply, Installation &amp; Maintenance of IT/Cloud infrastructure of Data Centre at Manesar for Establishment of Pilot Data Centre at POWERGRID Manesar by PowerTel.</v>
      </c>
      <c r="B3" s="965"/>
      <c r="C3" s="965"/>
      <c r="D3" s="965"/>
      <c r="E3" s="965"/>
      <c r="F3" s="24"/>
      <c r="G3" s="25"/>
      <c r="H3" s="24"/>
    </row>
    <row r="4" spans="1:9" ht="20.100000000000001" customHeight="1">
      <c r="A4" s="26"/>
      <c r="H4" s="28"/>
      <c r="I4" s="11"/>
    </row>
    <row r="5" spans="1:9" ht="20.100000000000001" customHeight="1">
      <c r="A5" s="700" t="s">
        <v>483</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6" customHeight="1">
      <c r="A8" s="698" t="str">
        <f>'Attach 3(JV)'!A8</f>
        <v/>
      </c>
      <c r="B8" s="698"/>
      <c r="C8" s="698"/>
      <c r="D8" s="698"/>
      <c r="E8" s="12" t="str">
        <f>'Attach 3(JV)'!E8</f>
        <v>Contract Services</v>
      </c>
      <c r="H8" s="28"/>
      <c r="I8" s="11"/>
    </row>
    <row r="9" spans="1:9" ht="20.100000000000001" customHeight="1">
      <c r="A9" s="13" t="s">
        <v>308</v>
      </c>
      <c r="B9" s="702" t="str">
        <f>'Attach 3(JV)'!B9</f>
        <v/>
      </c>
      <c r="C9" s="702"/>
      <c r="D9" s="702"/>
      <c r="E9" s="12" t="str">
        <f>'Attach 3(JV)'!E9</f>
        <v>Power Grid Corporation of India Ltd.,</v>
      </c>
      <c r="H9" s="28"/>
      <c r="I9" s="11"/>
    </row>
    <row r="10" spans="1:9" ht="20.100000000000001" customHeight="1">
      <c r="A10" s="13" t="s">
        <v>310</v>
      </c>
      <c r="B10" s="702" t="str">
        <f>'Attach 3(JV)'!B10</f>
        <v/>
      </c>
      <c r="C10" s="702"/>
      <c r="D10" s="702"/>
      <c r="E10" s="12" t="str">
        <f>'Attach 3(JV)'!E10</f>
        <v>"Saudamini", Plot No. 2, Sector 29</v>
      </c>
      <c r="H10" s="28"/>
      <c r="I10" s="11"/>
    </row>
    <row r="11" spans="1:9" ht="20.100000000000001" customHeight="1">
      <c r="B11" s="702" t="str">
        <f>'Attach 3(JV)'!B11</f>
        <v/>
      </c>
      <c r="C11" s="702"/>
      <c r="D11" s="702"/>
      <c r="E11" s="12" t="str">
        <f>'Attach 3(JV)'!E11</f>
        <v>Gurgaon (Haryana) - 122001</v>
      </c>
    </row>
    <row r="12" spans="1:9" ht="20.100000000000001" customHeight="1">
      <c r="A12" s="30"/>
      <c r="B12" s="702" t="str">
        <f>'Attach 3(JV)'!B12</f>
        <v/>
      </c>
      <c r="C12" s="702"/>
      <c r="D12" s="702"/>
      <c r="E12" s="12"/>
    </row>
    <row r="13" spans="1:9" ht="20.100000000000001" customHeight="1">
      <c r="A13" s="30"/>
      <c r="B13" s="106"/>
      <c r="C13" s="106"/>
      <c r="D13" s="106"/>
      <c r="E13" s="23"/>
    </row>
    <row r="14" spans="1:9" ht="20.100000000000001" customHeight="1">
      <c r="A14" s="27" t="s">
        <v>303</v>
      </c>
    </row>
    <row r="15" spans="1:9" ht="20.100000000000001" customHeight="1">
      <c r="A15" s="30"/>
    </row>
    <row r="16" spans="1:9" ht="20.100000000000001" customHeight="1">
      <c r="A16" s="973" t="s">
        <v>515</v>
      </c>
      <c r="B16" s="973"/>
      <c r="C16" s="973"/>
      <c r="D16" s="973"/>
      <c r="E16" s="973"/>
    </row>
    <row r="17" spans="1:5" ht="20.100000000000001" customHeight="1">
      <c r="A17" s="30"/>
    </row>
    <row r="18" spans="1:5" ht="20.100000000000001" customHeight="1">
      <c r="A18" s="30"/>
    </row>
    <row r="19" spans="1:5" ht="33" customHeight="1">
      <c r="A19" s="34" t="s">
        <v>6</v>
      </c>
      <c r="B19" s="60" t="str">
        <f>'Attach 3(JV)'!B16</f>
        <v/>
      </c>
      <c r="C19" s="38"/>
      <c r="D19" s="35" t="s">
        <v>4</v>
      </c>
      <c r="E19" s="206" t="str">
        <f>'Attach 3(JV)'!E16</f>
        <v/>
      </c>
    </row>
    <row r="20" spans="1:5" ht="33" customHeight="1">
      <c r="A20" s="34" t="s">
        <v>7</v>
      </c>
      <c r="B20" s="206" t="str">
        <f>'Attach 3(JV)'!B17</f>
        <v/>
      </c>
      <c r="C20" s="38"/>
      <c r="D20" s="35" t="s">
        <v>5</v>
      </c>
      <c r="E20" s="206" t="str">
        <f>'Attach 3(JV)'!E17</f>
        <v/>
      </c>
    </row>
    <row r="21" spans="1:5" ht="33" customHeight="1">
      <c r="D21" s="35"/>
    </row>
    <row r="22" spans="1:5" ht="20.100000000000001" customHeight="1"/>
    <row r="23" spans="1:5" ht="20.100000000000001" customHeight="1">
      <c r="A23" s="36"/>
    </row>
    <row r="24" spans="1:5" ht="20.100000000000001" customHeight="1"/>
    <row r="25" spans="1:5" ht="20.100000000000001" customHeight="1"/>
    <row r="26" spans="1:5" ht="20.100000000000001" customHeight="1">
      <c r="A26" s="36"/>
    </row>
    <row r="27" spans="1:5" ht="20.100000000000001" customHeight="1"/>
    <row r="28" spans="1:5" ht="20.100000000000001" customHeight="1">
      <c r="A28" s="36"/>
    </row>
    <row r="29" spans="1:5" ht="20.100000000000001" customHeight="1"/>
    <row r="30" spans="1:5" ht="20.100000000000001" customHeight="1">
      <c r="A30" s="36"/>
    </row>
    <row r="31" spans="1:5" ht="20.100000000000001" customHeight="1"/>
    <row r="32" spans="1:5" ht="20.100000000000001" customHeight="1"/>
    <row r="33" ht="20.100000000000001" customHeight="1"/>
    <row r="34" ht="20.100000000000001" customHeight="1"/>
  </sheetData>
  <sheetProtection algorithmName="SHA-512" hashValue="jeOzb72qMF0adSKq/mxBBUdspvhRI/6gaH1iyp9OGDWM6LH9KkrdgitUbdtiKj1eXpvFQkXkyNWNvHK/z5uSvQ==" saltValue="E6jDbPzVJyWfmpwAT2fRdQ==" spinCount="100000" sheet="1" objects="1" scenarios="1" selectLockedCells="1"/>
  <customSheetViews>
    <customSheetView guid="{70B78559-AE2A-4A85-855C-A3044383137A}" scale="130" showPageBreaks="1" showGridLines="0" fitToPage="1" printArea="1" view="pageBreakPreview">
      <selection activeCell="A3" sqref="A3:E3"/>
      <pageMargins left="0.75" right="0.63" top="0.57999999999999996" bottom="0.6" header="0.34" footer="0.35"/>
      <pageSetup orientation="portrait" r:id="rId1"/>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orientation="portrait" r:id="rId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3"/>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4"/>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5"/>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C2AA7D00-0147-453A-B0DA-364C4F1294A6}" scale="85" showPageBreaks="1" showGridLines="0" fitToPage="1" printArea="1" view="pageBreakPreview">
      <selection activeCell="A3" sqref="A3:E3"/>
      <pageMargins left="0.75" right="0.63" top="0.57999999999999996" bottom="0.6" header="0.34" footer="0.35"/>
      <pageSetup orientation="portrait" r:id="rId9"/>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orientation="portrait" r:id="rId10"/>
  <headerFooter alignWithMargins="0">
    <oddFooter>&amp;R&amp;"Book Antiqua,Bold"&amp;8 Page &amp;P of &amp;N</oddFooter>
  </headerFooter>
  <drawing r:id="rId1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36"/>
  <dimension ref="A1:P187"/>
  <sheetViews>
    <sheetView view="pageBreakPreview" topLeftCell="A51" zoomScale="145" zoomScaleNormal="100" zoomScaleSheetLayoutView="145" workbookViewId="0">
      <selection activeCell="A46" sqref="A46:IV47"/>
    </sheetView>
  </sheetViews>
  <sheetFormatPr defaultRowHeight="13.5"/>
  <cols>
    <col min="1" max="1" width="10" style="319" customWidth="1"/>
    <col min="2" max="2" width="10.7109375" style="319" customWidth="1"/>
    <col min="3" max="3" width="10.85546875" style="319" customWidth="1"/>
    <col min="4" max="8" width="10.7109375" style="319" customWidth="1"/>
    <col min="9" max="9" width="23.28515625" style="319" customWidth="1"/>
    <col min="10" max="10" width="0" style="319" hidden="1" customWidth="1"/>
    <col min="11" max="16" width="10.28515625" style="319" hidden="1" customWidth="1"/>
    <col min="17" max="16384" width="9.140625" style="319"/>
  </cols>
  <sheetData>
    <row r="1" spans="1:9" ht="27" customHeight="1">
      <c r="A1" s="1072" t="s">
        <v>511</v>
      </c>
      <c r="B1" s="1073"/>
      <c r="C1" s="1073"/>
      <c r="D1" s="1073"/>
      <c r="E1" s="1073"/>
      <c r="F1" s="1073"/>
      <c r="G1" s="1073"/>
      <c r="H1" s="1073"/>
      <c r="I1" s="1074"/>
    </row>
    <row r="2" spans="1:9" ht="31.5" customHeight="1">
      <c r="A2" s="320" t="s">
        <v>461</v>
      </c>
      <c r="B2" s="1075" t="s">
        <v>512</v>
      </c>
      <c r="C2" s="1075"/>
      <c r="D2" s="1075"/>
      <c r="E2" s="1075"/>
      <c r="F2" s="1075"/>
      <c r="G2" s="1075"/>
      <c r="H2" s="1075"/>
      <c r="I2" s="1076"/>
    </row>
    <row r="3" spans="1:9" ht="36" customHeight="1">
      <c r="A3" s="320" t="s">
        <v>463</v>
      </c>
      <c r="B3" s="1075" t="s">
        <v>577</v>
      </c>
      <c r="C3" s="1075"/>
      <c r="D3" s="1075"/>
      <c r="E3" s="1075"/>
      <c r="F3" s="1075"/>
      <c r="G3" s="1075"/>
      <c r="H3" s="1075"/>
      <c r="I3" s="1076"/>
    </row>
    <row r="4" spans="1:9" ht="36" customHeight="1">
      <c r="A4" s="320" t="s">
        <v>465</v>
      </c>
      <c r="B4" s="1075" t="s">
        <v>513</v>
      </c>
      <c r="C4" s="1075"/>
      <c r="D4" s="1075"/>
      <c r="E4" s="1075"/>
      <c r="F4" s="1075"/>
      <c r="G4" s="1075"/>
      <c r="H4" s="1075"/>
      <c r="I4" s="1076"/>
    </row>
    <row r="5" spans="1:9" ht="36" customHeight="1">
      <c r="A5" s="320" t="s">
        <v>467</v>
      </c>
      <c r="B5" s="1075" t="s">
        <v>468</v>
      </c>
      <c r="C5" s="1075"/>
      <c r="D5" s="1075"/>
      <c r="E5" s="1075"/>
      <c r="F5" s="1075"/>
      <c r="G5" s="1075"/>
      <c r="H5" s="1075"/>
      <c r="I5" s="1076"/>
    </row>
    <row r="6" spans="1:9" ht="19.5" customHeight="1">
      <c r="A6" s="321" t="s">
        <v>469</v>
      </c>
      <c r="B6" s="842" t="s">
        <v>514</v>
      </c>
      <c r="C6" s="842"/>
      <c r="D6" s="842"/>
      <c r="E6" s="842"/>
      <c r="F6" s="842"/>
      <c r="G6" s="842"/>
      <c r="H6" s="842"/>
      <c r="I6" s="1064"/>
    </row>
    <row r="7" spans="1:9" ht="15.75">
      <c r="A7" s="275"/>
      <c r="C7" s="275"/>
      <c r="D7" s="275"/>
      <c r="E7" s="275"/>
      <c r="F7" s="275"/>
      <c r="G7" s="275"/>
      <c r="H7" s="275"/>
      <c r="I7" s="275"/>
    </row>
    <row r="30" spans="1:11" ht="15">
      <c r="K30" s="322">
        <v>0</v>
      </c>
    </row>
    <row r="31" spans="1:11">
      <c r="A31" s="323"/>
      <c r="B31" s="323"/>
      <c r="C31" s="323"/>
      <c r="D31" s="323"/>
      <c r="E31" s="323"/>
      <c r="F31" s="323"/>
      <c r="G31" s="323"/>
      <c r="H31" s="323"/>
      <c r="I31" s="323"/>
      <c r="J31" s="323"/>
      <c r="K31" s="324">
        <v>0</v>
      </c>
    </row>
    <row r="32" spans="1:11">
      <c r="A32" s="323"/>
      <c r="B32" s="323"/>
      <c r="C32" s="323"/>
      <c r="D32" s="323"/>
      <c r="E32" s="323"/>
      <c r="F32" s="323"/>
      <c r="G32" s="323"/>
      <c r="H32" s="323"/>
      <c r="I32" s="323"/>
      <c r="J32" s="323"/>
      <c r="K32" s="324">
        <v>0</v>
      </c>
    </row>
    <row r="33" spans="1:16">
      <c r="A33" s="323"/>
      <c r="B33" s="323"/>
      <c r="C33" s="323"/>
      <c r="D33" s="323"/>
      <c r="E33" s="323"/>
      <c r="F33" s="323"/>
      <c r="G33" s="323"/>
      <c r="H33" s="323"/>
      <c r="I33" s="323"/>
      <c r="J33" s="323"/>
      <c r="K33" s="324">
        <v>0</v>
      </c>
    </row>
    <row r="34" spans="1:16">
      <c r="A34" s="323"/>
      <c r="B34" s="323"/>
      <c r="C34" s="323"/>
      <c r="D34" s="323"/>
      <c r="E34" s="323"/>
      <c r="F34" s="323"/>
      <c r="G34" s="323"/>
      <c r="H34" s="323"/>
      <c r="I34" s="323"/>
      <c r="J34" s="323"/>
    </row>
    <row r="35" spans="1:16" ht="18.75">
      <c r="A35" s="1065" t="s">
        <v>516</v>
      </c>
      <c r="B35" s="1065"/>
      <c r="C35" s="1065"/>
      <c r="D35" s="1065"/>
      <c r="E35" s="1065"/>
      <c r="F35" s="1065"/>
      <c r="G35" s="1065"/>
      <c r="H35" s="1065"/>
      <c r="I35" s="1065"/>
      <c r="J35" s="323"/>
    </row>
    <row r="36" spans="1:16" ht="18.75">
      <c r="A36" s="325"/>
      <c r="B36" s="325"/>
      <c r="C36" s="325"/>
      <c r="D36" s="325"/>
      <c r="E36" s="325"/>
      <c r="F36" s="325"/>
      <c r="G36" s="325"/>
      <c r="H36" s="325"/>
      <c r="I36" s="325"/>
      <c r="J36" s="323"/>
    </row>
    <row r="37" spans="1:16" ht="15.75">
      <c r="A37" s="1066" t="s">
        <v>359</v>
      </c>
      <c r="B37" s="1066"/>
      <c r="C37" s="1066"/>
      <c r="D37" s="1066"/>
      <c r="E37" s="1066"/>
      <c r="F37" s="1066"/>
      <c r="G37" s="1066"/>
      <c r="H37" s="1066"/>
      <c r="I37" s="1066"/>
      <c r="J37" s="323"/>
      <c r="K37" s="322" t="e">
        <v>#REF!</v>
      </c>
      <c r="O37" s="324" t="e">
        <v>#REF!</v>
      </c>
    </row>
    <row r="38" spans="1:16" ht="16.5">
      <c r="A38" s="1059" t="s">
        <v>360</v>
      </c>
      <c r="B38" s="1059"/>
      <c r="C38" s="1059"/>
      <c r="D38" s="1059"/>
      <c r="E38" s="1059"/>
      <c r="F38" s="1059"/>
      <c r="G38" s="1059"/>
      <c r="H38" s="1059"/>
      <c r="I38" s="1059"/>
      <c r="J38" s="323"/>
      <c r="K38" s="324" t="e">
        <v>#REF!</v>
      </c>
      <c r="O38" s="324" t="e">
        <v>#REF!</v>
      </c>
    </row>
    <row r="39" spans="1:16" ht="36" customHeight="1">
      <c r="A39" s="1071" t="s">
        <v>505</v>
      </c>
      <c r="B39" s="1069"/>
      <c r="C39" s="1069"/>
      <c r="D39" s="1069"/>
      <c r="E39" s="1069"/>
      <c r="F39" s="1069"/>
      <c r="G39" s="1069"/>
      <c r="H39" s="1069"/>
      <c r="I39" s="1069"/>
      <c r="J39" s="323"/>
      <c r="K39" s="324" t="e">
        <v>#REF!</v>
      </c>
      <c r="O39" s="324" t="e">
        <v>#REF!</v>
      </c>
    </row>
    <row r="40" spans="1:16" ht="16.5">
      <c r="A40" s="1059" t="s">
        <v>506</v>
      </c>
      <c r="B40" s="1059"/>
      <c r="C40" s="1059"/>
      <c r="D40" s="1059"/>
      <c r="E40" s="1059"/>
      <c r="F40" s="1059"/>
      <c r="G40" s="1059"/>
      <c r="H40" s="1059"/>
      <c r="I40" s="1059"/>
      <c r="J40" s="323"/>
      <c r="K40" s="324" t="e">
        <v>#REF!</v>
      </c>
      <c r="O40" s="324" t="e">
        <v>#REF!</v>
      </c>
    </row>
    <row r="41" spans="1:16" ht="16.5">
      <c r="A41" s="1070" t="s">
        <v>363</v>
      </c>
      <c r="B41" s="1070"/>
      <c r="C41" s="1070"/>
      <c r="D41" s="1070"/>
      <c r="E41" s="1070"/>
      <c r="F41" s="1070"/>
      <c r="G41" s="1070"/>
      <c r="H41" s="1070"/>
      <c r="I41" s="1070"/>
      <c r="J41" s="323"/>
    </row>
    <row r="42" spans="1:16" ht="18.75" customHeight="1">
      <c r="A42" s="1068">
        <f>'Names of Bidder'!D11</f>
        <v>0</v>
      </c>
      <c r="B42" s="1068"/>
      <c r="C42" s="1068"/>
      <c r="D42" s="1068"/>
      <c r="E42" s="1068"/>
      <c r="F42" s="1068"/>
      <c r="G42" s="1068"/>
      <c r="H42" s="1068"/>
      <c r="I42" s="1068"/>
      <c r="J42" s="323"/>
      <c r="K42" s="327">
        <v>1</v>
      </c>
      <c r="M42" s="324" t="s">
        <v>507</v>
      </c>
      <c r="P42" s="324" t="s">
        <v>508</v>
      </c>
    </row>
    <row r="43" spans="1:16" ht="30" customHeight="1">
      <c r="A43" s="1069" t="str">
        <f xml:space="preserve"> "having its Registered Office at " &amp;'Names of Bidder'!D12 &amp; ","&amp;'Names of Bidder'!D13&amp;","&amp;'Names of Bidder'!D16</f>
        <v>having its Registered Office at ,,</v>
      </c>
      <c r="B43" s="1069"/>
      <c r="C43" s="1069"/>
      <c r="D43" s="1069"/>
      <c r="E43" s="1069"/>
      <c r="F43" s="1069"/>
      <c r="G43" s="1069"/>
      <c r="H43" s="1069"/>
      <c r="I43" s="1069"/>
      <c r="J43" s="323"/>
      <c r="K43" s="327">
        <v>1</v>
      </c>
      <c r="M43" s="324" t="s">
        <v>509</v>
      </c>
    </row>
    <row r="44" spans="1:16" ht="16.5" hidden="1">
      <c r="A44" s="1070" t="s">
        <v>363</v>
      </c>
      <c r="B44" s="1070"/>
      <c r="C44" s="1070"/>
      <c r="D44" s="1070"/>
      <c r="E44" s="1070"/>
      <c r="F44" s="1070"/>
      <c r="G44" s="1070"/>
      <c r="H44" s="1070"/>
      <c r="I44" s="1070"/>
      <c r="J44" s="323"/>
    </row>
    <row r="45" spans="1:16" ht="16.5">
      <c r="A45" s="1070" t="str">
        <f>IF('Names of Bidder'!D6= "Sole Bidder", "", IF('Names of Bidder'!D7=1,'Names of Bidder'!D18,IF('Names of Bidder'!D7="2 or More",'Names of Bidder'!D18&amp;" &amp; "&amp;'Names of Bidder'!#REF!,"")))</f>
        <v/>
      </c>
      <c r="B45" s="1070"/>
      <c r="C45" s="1070"/>
      <c r="D45" s="1070"/>
      <c r="E45" s="1070"/>
      <c r="F45" s="1070"/>
      <c r="G45" s="1070"/>
      <c r="H45" s="1070"/>
      <c r="I45" s="1070"/>
      <c r="J45" s="323"/>
    </row>
    <row r="46" spans="1:16" ht="18" hidden="1" customHeight="1">
      <c r="A46" s="1069" t="str">
        <f>IF('Names of Bidder'!D6= "Sole Bidder", "", "having its Registered Office at "&amp;IF('Names of Bidder'!D7=1,'Names of Bidder'!D19&amp;" "&amp;'Names of Bidder'!D20&amp;" "&amp;'Names of Bidder'!D21,IF('Names of Bidder'!D7="2 or More",'Names of Bidder'!D19&amp;" &amp; "&amp;'Names of Bidder'!D20&amp;" "&amp;'Names of Bidder'!D21&amp;" and " &amp; 'Names of Bidder'!#REF!&amp;" &amp; "&amp;'Names of Bidder'!#REF!&amp;" "&amp;'Names of Bidder'!#REF! &amp;IF('Names of Bidder'!D7="2 or More"," respectively",""))))</f>
        <v>having its Registered Office at FALSE</v>
      </c>
      <c r="B46" s="1069"/>
      <c r="C46" s="1069"/>
      <c r="D46" s="1069"/>
      <c r="E46" s="1069"/>
      <c r="F46" s="1069"/>
      <c r="G46" s="1069"/>
      <c r="H46" s="1069"/>
      <c r="I46" s="1069"/>
      <c r="J46" s="323"/>
    </row>
    <row r="47" spans="1:16" ht="16.5" hidden="1">
      <c r="A47" s="1070" t="s">
        <v>364</v>
      </c>
      <c r="B47" s="1070"/>
      <c r="C47" s="1070"/>
      <c r="D47" s="1070"/>
      <c r="E47" s="1070"/>
      <c r="F47" s="1070"/>
      <c r="G47" s="1070"/>
      <c r="H47" s="1070"/>
      <c r="I47" s="1070"/>
      <c r="J47" s="323"/>
    </row>
    <row r="48" spans="1:16" ht="16.5">
      <c r="A48" s="326"/>
      <c r="B48" s="326"/>
      <c r="C48" s="326"/>
      <c r="D48" s="326"/>
      <c r="E48" s="326"/>
      <c r="F48" s="326"/>
      <c r="G48" s="326"/>
      <c r="H48" s="326"/>
      <c r="I48" s="326"/>
      <c r="J48" s="323"/>
    </row>
    <row r="49" spans="1:10" ht="16.5">
      <c r="A49" s="1059" t="s">
        <v>365</v>
      </c>
      <c r="B49" s="1059"/>
      <c r="C49" s="1059"/>
      <c r="D49" s="1059"/>
      <c r="E49" s="1059"/>
      <c r="F49" s="1059"/>
      <c r="G49" s="1059"/>
      <c r="H49" s="1059"/>
      <c r="I49" s="1059"/>
      <c r="J49" s="323"/>
    </row>
    <row r="50" spans="1:10" ht="30.75" customHeight="1">
      <c r="A50" s="1059" t="s">
        <v>366</v>
      </c>
      <c r="B50" s="1059"/>
      <c r="C50" s="1059"/>
      <c r="D50" s="1059"/>
      <c r="E50" s="1059"/>
      <c r="F50" s="1059"/>
      <c r="G50" s="1059"/>
      <c r="H50" s="1059"/>
      <c r="I50" s="1059"/>
      <c r="J50" s="323"/>
    </row>
    <row r="51" spans="1:10" ht="81" customHeight="1">
      <c r="A51" s="1060" t="str">
        <f>"POWERGRID intends to award, under laid-down organisational procedures, contract(s) for"&amp;Basic!B1&amp;" Specification Number:"&amp;Basic!B3</f>
        <v>POWERGRID intends to award, under laid-down organisational procedures, contract(s) forPackage DC-IT-1 : Supply, Installation &amp; Maintenance of IT/Cloud infrastructure of Data Centre at Manesar for Establishment of Pilot Data Centre at POWERGRID Manesar by PowerTel. Specification Number:CC/NT/W-IT/DOM/A06/24/08843</v>
      </c>
      <c r="B51" s="1060"/>
      <c r="C51" s="1060"/>
      <c r="D51" s="1060"/>
      <c r="E51" s="1060"/>
      <c r="F51" s="1060"/>
      <c r="G51" s="1060"/>
      <c r="H51" s="1060"/>
      <c r="I51" s="1060"/>
      <c r="J51" s="323"/>
    </row>
    <row r="52" spans="1:10" ht="21" customHeight="1">
      <c r="A52" s="1060" t="s">
        <v>367</v>
      </c>
      <c r="B52" s="1060"/>
      <c r="C52" s="1060"/>
      <c r="D52" s="1060"/>
      <c r="E52" s="1067" t="s">
        <v>367</v>
      </c>
      <c r="F52" s="1067"/>
      <c r="G52" s="1067"/>
      <c r="H52" s="1067"/>
      <c r="I52" s="1067"/>
      <c r="J52" s="323"/>
    </row>
    <row r="53" spans="1:10" ht="33" customHeight="1">
      <c r="A53" s="1061" t="s">
        <v>368</v>
      </c>
      <c r="B53" s="1061"/>
      <c r="C53" s="1061"/>
      <c r="D53" s="1061"/>
      <c r="E53" s="1062" t="s">
        <v>369</v>
      </c>
      <c r="F53" s="1062"/>
      <c r="G53" s="1062"/>
      <c r="H53" s="1062"/>
      <c r="I53" s="1062"/>
      <c r="J53" s="323"/>
    </row>
    <row r="54" spans="1:10" ht="22.5" customHeight="1">
      <c r="A54" s="329" t="s">
        <v>483</v>
      </c>
      <c r="B54" s="330"/>
      <c r="C54" s="330"/>
      <c r="D54" s="330"/>
      <c r="E54" s="331"/>
      <c r="F54" s="330"/>
      <c r="G54" s="330"/>
      <c r="H54" s="330"/>
      <c r="I54" s="332" t="s">
        <v>578</v>
      </c>
      <c r="J54" s="323"/>
    </row>
    <row r="55" spans="1:10" ht="40.5" customHeight="1">
      <c r="A55" s="1054" t="s">
        <v>517</v>
      </c>
      <c r="B55" s="1054"/>
      <c r="C55" s="1054"/>
      <c r="D55" s="1054"/>
      <c r="E55" s="1054"/>
      <c r="F55" s="1054"/>
      <c r="G55" s="1054"/>
      <c r="H55" s="1054"/>
      <c r="I55" s="1054"/>
    </row>
    <row r="56" spans="1:10" ht="40.5" customHeight="1">
      <c r="A56" s="1054" t="s">
        <v>518</v>
      </c>
      <c r="B56" s="1054"/>
      <c r="C56" s="1054"/>
      <c r="D56" s="1054"/>
      <c r="E56" s="1054"/>
      <c r="F56" s="1054"/>
      <c r="G56" s="1054"/>
      <c r="H56" s="1054"/>
      <c r="I56" s="1054"/>
    </row>
    <row r="57" spans="1:10" ht="13.5" customHeight="1">
      <c r="A57" s="334"/>
      <c r="B57" s="275"/>
      <c r="C57" s="275"/>
      <c r="D57" s="275"/>
      <c r="E57" s="275"/>
      <c r="F57" s="275"/>
      <c r="G57" s="275"/>
      <c r="H57" s="275"/>
      <c r="I57" s="275"/>
    </row>
    <row r="58" spans="1:10" ht="15.75">
      <c r="A58" s="1063" t="s">
        <v>510</v>
      </c>
      <c r="B58" s="1063"/>
      <c r="C58" s="1063"/>
      <c r="D58" s="1063"/>
      <c r="E58" s="1063"/>
      <c r="F58" s="1063"/>
      <c r="G58" s="1063"/>
      <c r="H58" s="1063"/>
      <c r="I58" s="1063"/>
    </row>
    <row r="59" spans="1:10" ht="15.75">
      <c r="A59" s="334"/>
      <c r="B59" s="334"/>
      <c r="C59" s="334"/>
      <c r="D59" s="334"/>
      <c r="E59" s="334"/>
      <c r="F59" s="334"/>
      <c r="G59" s="334"/>
      <c r="H59" s="334"/>
      <c r="I59" s="334"/>
    </row>
    <row r="60" spans="1:10" ht="16.5">
      <c r="A60" s="1057" t="s">
        <v>373</v>
      </c>
      <c r="B60" s="1057"/>
      <c r="C60" s="1057"/>
      <c r="D60" s="1057"/>
      <c r="E60" s="1057"/>
      <c r="F60" s="1057"/>
      <c r="G60" s="1057"/>
      <c r="H60" s="1057"/>
      <c r="I60" s="1057"/>
    </row>
    <row r="61" spans="1:10" ht="16.5">
      <c r="A61" s="335"/>
      <c r="B61" s="335"/>
      <c r="C61" s="335"/>
      <c r="D61" s="335"/>
      <c r="E61" s="335"/>
      <c r="F61" s="335"/>
      <c r="G61" s="335"/>
      <c r="H61" s="335"/>
      <c r="I61" s="335"/>
    </row>
    <row r="62" spans="1:10" ht="37.5" customHeight="1">
      <c r="A62" s="786" t="s">
        <v>519</v>
      </c>
      <c r="B62" s="786"/>
      <c r="C62" s="786"/>
      <c r="D62" s="786"/>
      <c r="E62" s="786"/>
      <c r="F62" s="786"/>
      <c r="G62" s="786"/>
      <c r="H62" s="786"/>
      <c r="I62" s="786"/>
    </row>
    <row r="63" spans="1:10" ht="61.5" customHeight="1">
      <c r="A63" s="342" t="s">
        <v>461</v>
      </c>
      <c r="B63" s="786" t="s">
        <v>520</v>
      </c>
      <c r="C63" s="786"/>
      <c r="D63" s="786"/>
      <c r="E63" s="786"/>
      <c r="F63" s="786"/>
      <c r="G63" s="786"/>
      <c r="H63" s="786"/>
      <c r="I63" s="786"/>
    </row>
    <row r="64" spans="1:10" ht="53.25" customHeight="1">
      <c r="A64" s="342" t="s">
        <v>463</v>
      </c>
      <c r="B64" s="786" t="s">
        <v>523</v>
      </c>
      <c r="C64" s="786"/>
      <c r="D64" s="786"/>
      <c r="E64" s="786"/>
      <c r="F64" s="786"/>
      <c r="G64" s="786"/>
      <c r="H64" s="786"/>
      <c r="I64" s="786"/>
    </row>
    <row r="65" spans="1:10" ht="63" customHeight="1">
      <c r="A65" s="342" t="s">
        <v>465</v>
      </c>
      <c r="B65" s="786" t="s">
        <v>524</v>
      </c>
      <c r="C65" s="786"/>
      <c r="D65" s="786"/>
      <c r="E65" s="786"/>
      <c r="F65" s="786"/>
      <c r="G65" s="786"/>
      <c r="H65" s="786"/>
      <c r="I65" s="786"/>
    </row>
    <row r="66" spans="1:10" ht="62.25" customHeight="1">
      <c r="A66" s="342" t="s">
        <v>467</v>
      </c>
      <c r="B66" s="786" t="s">
        <v>525</v>
      </c>
      <c r="C66" s="786"/>
      <c r="D66" s="786"/>
      <c r="E66" s="786"/>
      <c r="F66" s="786"/>
      <c r="G66" s="786"/>
      <c r="H66" s="786"/>
      <c r="I66" s="786"/>
    </row>
    <row r="67" spans="1:10" ht="64.5" customHeight="1">
      <c r="A67" s="342" t="s">
        <v>469</v>
      </c>
      <c r="B67" s="786" t="s">
        <v>526</v>
      </c>
      <c r="C67" s="786"/>
      <c r="D67" s="786"/>
      <c r="E67" s="786"/>
      <c r="F67" s="786"/>
      <c r="G67" s="786"/>
      <c r="H67" s="786"/>
      <c r="I67" s="786"/>
    </row>
    <row r="68" spans="1:10" ht="62.25" customHeight="1">
      <c r="A68" s="342" t="s">
        <v>521</v>
      </c>
      <c r="B68" s="786" t="s">
        <v>527</v>
      </c>
      <c r="C68" s="786"/>
      <c r="D68" s="786"/>
      <c r="E68" s="786"/>
      <c r="F68" s="786"/>
      <c r="G68" s="786"/>
      <c r="H68" s="786"/>
      <c r="I68" s="786"/>
    </row>
    <row r="69" spans="1:10" ht="60.75" customHeight="1">
      <c r="A69" s="342" t="s">
        <v>522</v>
      </c>
      <c r="B69" s="786" t="s">
        <v>528</v>
      </c>
      <c r="C69" s="786"/>
      <c r="D69" s="786"/>
      <c r="E69" s="786"/>
      <c r="F69" s="786"/>
      <c r="G69" s="786"/>
      <c r="H69" s="786"/>
      <c r="I69" s="786"/>
    </row>
    <row r="70" spans="1:10" ht="72" customHeight="1">
      <c r="A70" s="342" t="s">
        <v>529</v>
      </c>
      <c r="B70" s="786" t="s">
        <v>531</v>
      </c>
      <c r="C70" s="786"/>
      <c r="D70" s="786"/>
      <c r="E70" s="786"/>
      <c r="F70" s="786"/>
      <c r="G70" s="786"/>
      <c r="H70" s="786"/>
      <c r="I70" s="786"/>
    </row>
    <row r="71" spans="1:10" ht="60" customHeight="1">
      <c r="A71" s="342" t="s">
        <v>530</v>
      </c>
      <c r="B71" s="786" t="s">
        <v>532</v>
      </c>
      <c r="C71" s="786"/>
      <c r="D71" s="786"/>
      <c r="E71" s="786"/>
      <c r="F71" s="786"/>
      <c r="G71" s="786"/>
      <c r="H71" s="786"/>
      <c r="I71" s="786"/>
    </row>
    <row r="72" spans="1:10" ht="21" customHeight="1">
      <c r="A72" s="786" t="s">
        <v>367</v>
      </c>
      <c r="B72" s="786"/>
      <c r="C72" s="786"/>
      <c r="D72" s="786"/>
      <c r="E72" s="1056" t="s">
        <v>367</v>
      </c>
      <c r="F72" s="1056"/>
      <c r="G72" s="1056"/>
      <c r="H72" s="1056"/>
      <c r="I72" s="1056"/>
      <c r="J72" s="323"/>
    </row>
    <row r="73" spans="1:10" ht="33" customHeight="1">
      <c r="A73" s="886" t="s">
        <v>368</v>
      </c>
      <c r="B73" s="886"/>
      <c r="C73" s="886"/>
      <c r="D73" s="886"/>
      <c r="E73" s="1053" t="s">
        <v>369</v>
      </c>
      <c r="F73" s="1053"/>
      <c r="G73" s="1053"/>
      <c r="H73" s="1053"/>
      <c r="I73" s="1053"/>
      <c r="J73" s="323"/>
    </row>
    <row r="74" spans="1:10" ht="20.25" customHeight="1">
      <c r="A74" s="329" t="s">
        <v>483</v>
      </c>
      <c r="B74" s="330"/>
      <c r="C74" s="330"/>
      <c r="D74" s="330"/>
      <c r="E74" s="330"/>
      <c r="F74" s="330"/>
      <c r="G74" s="330"/>
      <c r="H74" s="330"/>
      <c r="I74" s="332" t="s">
        <v>579</v>
      </c>
      <c r="J74" s="323"/>
    </row>
    <row r="75" spans="1:10" ht="24" customHeight="1">
      <c r="A75" s="1058"/>
      <c r="B75" s="1058"/>
      <c r="C75" s="1058"/>
      <c r="D75" s="1058"/>
      <c r="E75" s="1058"/>
      <c r="F75" s="1058"/>
      <c r="G75" s="1058"/>
      <c r="H75" s="1058"/>
      <c r="I75" s="1058"/>
      <c r="J75" s="323"/>
    </row>
    <row r="76" spans="1:10" ht="84" customHeight="1">
      <c r="A76" s="342" t="s">
        <v>533</v>
      </c>
      <c r="B76" s="786" t="s">
        <v>534</v>
      </c>
      <c r="C76" s="786"/>
      <c r="D76" s="786"/>
      <c r="E76" s="786"/>
      <c r="F76" s="786"/>
      <c r="G76" s="786"/>
      <c r="H76" s="786"/>
      <c r="I76" s="786"/>
    </row>
    <row r="77" spans="1:10" ht="30" customHeight="1">
      <c r="A77" s="344" t="s">
        <v>535</v>
      </c>
      <c r="B77" s="343"/>
      <c r="C77" s="343"/>
      <c r="D77" s="343"/>
      <c r="E77" s="343"/>
      <c r="F77" s="343"/>
      <c r="G77" s="343"/>
      <c r="H77" s="343"/>
      <c r="I77" s="343"/>
    </row>
    <row r="78" spans="1:10" ht="42" customHeight="1">
      <c r="A78" s="1052" t="s">
        <v>536</v>
      </c>
      <c r="B78" s="1052"/>
      <c r="C78" s="1052"/>
      <c r="D78" s="1052"/>
      <c r="E78" s="1052"/>
      <c r="F78" s="1052"/>
      <c r="G78" s="1052"/>
      <c r="H78" s="1052"/>
      <c r="I78" s="1052"/>
    </row>
    <row r="79" spans="1:10" ht="80.25" customHeight="1">
      <c r="A79" s="342" t="s">
        <v>461</v>
      </c>
      <c r="B79" s="786" t="s">
        <v>537</v>
      </c>
      <c r="C79" s="786"/>
      <c r="D79" s="786"/>
      <c r="E79" s="786"/>
      <c r="F79" s="786"/>
      <c r="G79" s="786"/>
      <c r="H79" s="786"/>
      <c r="I79" s="786"/>
    </row>
    <row r="80" spans="1:10" ht="72" customHeight="1">
      <c r="A80" s="342" t="s">
        <v>463</v>
      </c>
      <c r="B80" s="786" t="s">
        <v>538</v>
      </c>
      <c r="C80" s="786"/>
      <c r="D80" s="786"/>
      <c r="E80" s="786"/>
      <c r="F80" s="786"/>
      <c r="G80" s="786"/>
      <c r="H80" s="786"/>
      <c r="I80" s="786"/>
    </row>
    <row r="81" spans="1:10" ht="55.5" customHeight="1">
      <c r="A81" s="342" t="s">
        <v>465</v>
      </c>
      <c r="B81" s="786" t="s">
        <v>539</v>
      </c>
      <c r="C81" s="786"/>
      <c r="D81" s="786"/>
      <c r="E81" s="786"/>
      <c r="F81" s="786"/>
      <c r="G81" s="786"/>
      <c r="H81" s="786"/>
      <c r="I81" s="786"/>
    </row>
    <row r="82" spans="1:10" ht="69.75" customHeight="1">
      <c r="A82" s="342" t="s">
        <v>467</v>
      </c>
      <c r="B82" s="786" t="s">
        <v>540</v>
      </c>
      <c r="C82" s="786"/>
      <c r="D82" s="786"/>
      <c r="E82" s="786"/>
      <c r="F82" s="786"/>
      <c r="G82" s="786"/>
      <c r="H82" s="786"/>
      <c r="I82" s="786"/>
    </row>
    <row r="83" spans="1:10" ht="56.25" customHeight="1">
      <c r="A83" s="342" t="s">
        <v>469</v>
      </c>
      <c r="B83" s="786" t="s">
        <v>541</v>
      </c>
      <c r="C83" s="786"/>
      <c r="D83" s="786"/>
      <c r="E83" s="786"/>
      <c r="F83" s="786"/>
      <c r="G83" s="786"/>
      <c r="H83" s="786"/>
      <c r="I83" s="786"/>
    </row>
    <row r="84" spans="1:10" ht="70.5" customHeight="1">
      <c r="A84" s="342" t="s">
        <v>521</v>
      </c>
      <c r="B84" s="786" t="s">
        <v>542</v>
      </c>
      <c r="C84" s="786"/>
      <c r="D84" s="786"/>
      <c r="E84" s="786"/>
      <c r="F84" s="786"/>
      <c r="G84" s="786"/>
      <c r="H84" s="786"/>
      <c r="I84" s="786"/>
    </row>
    <row r="85" spans="1:10" ht="86.25" customHeight="1">
      <c r="A85" s="342" t="s">
        <v>522</v>
      </c>
      <c r="B85" s="786" t="s">
        <v>543</v>
      </c>
      <c r="C85" s="786"/>
      <c r="D85" s="786"/>
      <c r="E85" s="786"/>
      <c r="F85" s="786"/>
      <c r="G85" s="786"/>
      <c r="H85" s="786"/>
      <c r="I85" s="786"/>
    </row>
    <row r="86" spans="1:10" ht="72" customHeight="1">
      <c r="A86" s="342" t="s">
        <v>529</v>
      </c>
      <c r="B86" s="786" t="s">
        <v>544</v>
      </c>
      <c r="C86" s="786"/>
      <c r="D86" s="786"/>
      <c r="E86" s="786"/>
      <c r="F86" s="786"/>
      <c r="G86" s="786"/>
      <c r="H86" s="786"/>
      <c r="I86" s="786"/>
    </row>
    <row r="87" spans="1:10" ht="21" customHeight="1">
      <c r="A87" s="786" t="s">
        <v>367</v>
      </c>
      <c r="B87" s="786"/>
      <c r="C87" s="786"/>
      <c r="D87" s="786"/>
      <c r="E87" s="1056" t="s">
        <v>367</v>
      </c>
      <c r="F87" s="1056"/>
      <c r="G87" s="1056"/>
      <c r="H87" s="1056"/>
      <c r="I87" s="1056"/>
      <c r="J87" s="323"/>
    </row>
    <row r="88" spans="1:10" ht="33" customHeight="1">
      <c r="A88" s="886" t="s">
        <v>368</v>
      </c>
      <c r="B88" s="886"/>
      <c r="C88" s="886"/>
      <c r="D88" s="886"/>
      <c r="E88" s="1053" t="s">
        <v>369</v>
      </c>
      <c r="F88" s="1053"/>
      <c r="G88" s="1053"/>
      <c r="H88" s="1053"/>
      <c r="I88" s="1053"/>
      <c r="J88" s="323"/>
    </row>
    <row r="89" spans="1:10" ht="20.25" customHeight="1">
      <c r="A89" s="329" t="s">
        <v>483</v>
      </c>
      <c r="B89" s="330"/>
      <c r="C89" s="330"/>
      <c r="D89" s="330"/>
      <c r="E89" s="330"/>
      <c r="F89" s="330"/>
      <c r="G89" s="330"/>
      <c r="H89" s="330"/>
      <c r="I89" s="332" t="s">
        <v>580</v>
      </c>
      <c r="J89" s="323"/>
    </row>
    <row r="90" spans="1:10" ht="7.5" customHeight="1">
      <c r="A90" s="1057"/>
      <c r="B90" s="1057"/>
      <c r="C90" s="1057"/>
      <c r="D90" s="1057"/>
      <c r="E90" s="1057"/>
      <c r="F90" s="1057"/>
      <c r="G90" s="1057"/>
      <c r="H90" s="1057"/>
      <c r="I90" s="1057"/>
    </row>
    <row r="91" spans="1:10" ht="89.25" customHeight="1">
      <c r="A91" s="342" t="s">
        <v>530</v>
      </c>
      <c r="B91" s="786" t="s">
        <v>545</v>
      </c>
      <c r="C91" s="786"/>
      <c r="D91" s="786"/>
      <c r="E91" s="786"/>
      <c r="F91" s="786"/>
      <c r="G91" s="786"/>
      <c r="H91" s="786"/>
      <c r="I91" s="786"/>
    </row>
    <row r="92" spans="1:10" ht="75" customHeight="1">
      <c r="A92" s="342" t="s">
        <v>533</v>
      </c>
      <c r="B92" s="786" t="s">
        <v>554</v>
      </c>
      <c r="C92" s="786"/>
      <c r="D92" s="786"/>
      <c r="E92" s="786"/>
      <c r="F92" s="786"/>
      <c r="G92" s="786"/>
      <c r="H92" s="786"/>
      <c r="I92" s="786"/>
    </row>
    <row r="93" spans="1:10" ht="64.5" customHeight="1">
      <c r="A93" s="342" t="s">
        <v>546</v>
      </c>
      <c r="B93" s="786" t="s">
        <v>555</v>
      </c>
      <c r="C93" s="786"/>
      <c r="D93" s="786"/>
      <c r="E93" s="786"/>
      <c r="F93" s="786"/>
      <c r="G93" s="786"/>
      <c r="H93" s="786"/>
      <c r="I93" s="786"/>
    </row>
    <row r="94" spans="1:10" ht="95.25" customHeight="1">
      <c r="A94" s="342" t="s">
        <v>547</v>
      </c>
      <c r="B94" s="786" t="s">
        <v>556</v>
      </c>
      <c r="C94" s="786"/>
      <c r="D94" s="786"/>
      <c r="E94" s="786"/>
      <c r="F94" s="786"/>
      <c r="G94" s="786"/>
      <c r="H94" s="786"/>
      <c r="I94" s="786"/>
    </row>
    <row r="95" spans="1:10" ht="73.5" customHeight="1">
      <c r="A95" s="342" t="s">
        <v>548</v>
      </c>
      <c r="B95" s="786" t="s">
        <v>557</v>
      </c>
      <c r="C95" s="786"/>
      <c r="D95" s="786"/>
      <c r="E95" s="786"/>
      <c r="F95" s="786"/>
      <c r="G95" s="786"/>
      <c r="H95" s="786"/>
      <c r="I95" s="786"/>
    </row>
    <row r="96" spans="1:10" ht="58.5" customHeight="1">
      <c r="A96" s="342" t="s">
        <v>549</v>
      </c>
      <c r="B96" s="786" t="s">
        <v>558</v>
      </c>
      <c r="C96" s="786"/>
      <c r="D96" s="786"/>
      <c r="E96" s="786"/>
      <c r="F96" s="786"/>
      <c r="G96" s="786"/>
      <c r="H96" s="786"/>
      <c r="I96" s="786"/>
    </row>
    <row r="97" spans="1:10" ht="111.75" customHeight="1">
      <c r="A97" s="342" t="s">
        <v>550</v>
      </c>
      <c r="B97" s="786" t="s">
        <v>559</v>
      </c>
      <c r="C97" s="786"/>
      <c r="D97" s="786"/>
      <c r="E97" s="786"/>
      <c r="F97" s="786"/>
      <c r="G97" s="786"/>
      <c r="H97" s="786"/>
      <c r="I97" s="786"/>
    </row>
    <row r="98" spans="1:10" ht="84.75" customHeight="1">
      <c r="A98" s="342" t="s">
        <v>551</v>
      </c>
      <c r="B98" s="786" t="s">
        <v>560</v>
      </c>
      <c r="C98" s="786"/>
      <c r="D98" s="786"/>
      <c r="E98" s="786"/>
      <c r="F98" s="786"/>
      <c r="G98" s="786"/>
      <c r="H98" s="786"/>
      <c r="I98" s="786"/>
    </row>
    <row r="99" spans="1:10" ht="84.75" customHeight="1">
      <c r="A99" s="342" t="s">
        <v>552</v>
      </c>
      <c r="B99" s="786" t="s">
        <v>561</v>
      </c>
      <c r="C99" s="786"/>
      <c r="D99" s="786"/>
      <c r="E99" s="786"/>
      <c r="F99" s="786"/>
      <c r="G99" s="786"/>
      <c r="H99" s="786"/>
      <c r="I99" s="786"/>
    </row>
    <row r="100" spans="1:10" ht="21" customHeight="1">
      <c r="A100" s="786" t="s">
        <v>367</v>
      </c>
      <c r="B100" s="786"/>
      <c r="C100" s="786"/>
      <c r="D100" s="786"/>
      <c r="E100" s="1056" t="s">
        <v>367</v>
      </c>
      <c r="F100" s="1056"/>
      <c r="G100" s="1056"/>
      <c r="H100" s="1056"/>
      <c r="I100" s="1056"/>
      <c r="J100" s="323"/>
    </row>
    <row r="101" spans="1:10" ht="33" customHeight="1">
      <c r="A101" s="886" t="s">
        <v>368</v>
      </c>
      <c r="B101" s="886"/>
      <c r="C101" s="886"/>
      <c r="D101" s="886"/>
      <c r="E101" s="1053" t="s">
        <v>369</v>
      </c>
      <c r="F101" s="1053"/>
      <c r="G101" s="1053"/>
      <c r="H101" s="1053"/>
      <c r="I101" s="1053"/>
      <c r="J101" s="323"/>
    </row>
    <row r="102" spans="1:10" ht="19.5" customHeight="1">
      <c r="A102" s="329" t="s">
        <v>483</v>
      </c>
      <c r="B102" s="330"/>
      <c r="C102" s="330"/>
      <c r="D102" s="330"/>
      <c r="E102" s="330"/>
      <c r="F102" s="330"/>
      <c r="G102" s="330"/>
      <c r="H102" s="330"/>
      <c r="I102" s="332" t="s">
        <v>581</v>
      </c>
    </row>
    <row r="103" spans="1:10" ht="10.5" customHeight="1">
      <c r="A103" s="336"/>
      <c r="B103" s="333"/>
      <c r="C103" s="333"/>
      <c r="D103" s="333"/>
      <c r="E103" s="333"/>
      <c r="F103" s="333"/>
      <c r="G103" s="333"/>
      <c r="H103" s="333"/>
      <c r="I103" s="333"/>
    </row>
    <row r="104" spans="1:10" ht="79.5" customHeight="1">
      <c r="A104" s="342" t="s">
        <v>553</v>
      </c>
      <c r="B104" s="786" t="s">
        <v>562</v>
      </c>
      <c r="C104" s="786"/>
      <c r="D104" s="786"/>
      <c r="E104" s="786"/>
      <c r="F104" s="786"/>
      <c r="G104" s="786"/>
      <c r="H104" s="786"/>
      <c r="I104" s="786"/>
    </row>
    <row r="105" spans="1:10" ht="72" customHeight="1">
      <c r="A105" s="342" t="s">
        <v>563</v>
      </c>
      <c r="B105" s="786" t="s">
        <v>564</v>
      </c>
      <c r="C105" s="786"/>
      <c r="D105" s="786"/>
      <c r="E105" s="786"/>
      <c r="F105" s="786"/>
      <c r="G105" s="786"/>
      <c r="H105" s="786"/>
      <c r="I105" s="786"/>
    </row>
    <row r="106" spans="1:10" ht="72.75" customHeight="1">
      <c r="A106" s="342" t="s">
        <v>565</v>
      </c>
      <c r="B106" s="786" t="s">
        <v>566</v>
      </c>
      <c r="C106" s="786"/>
      <c r="D106" s="786"/>
      <c r="E106" s="786"/>
      <c r="F106" s="786"/>
      <c r="G106" s="786"/>
      <c r="H106" s="786"/>
      <c r="I106" s="786"/>
    </row>
    <row r="107" spans="1:10" ht="30" customHeight="1">
      <c r="A107" s="344" t="s">
        <v>567</v>
      </c>
      <c r="B107" s="343"/>
      <c r="C107" s="343"/>
      <c r="D107" s="343"/>
      <c r="E107" s="343"/>
      <c r="F107" s="343"/>
      <c r="G107" s="343"/>
      <c r="H107" s="343"/>
      <c r="I107" s="343"/>
    </row>
    <row r="108" spans="1:10" ht="32.25" customHeight="1">
      <c r="A108" s="342" t="s">
        <v>461</v>
      </c>
      <c r="B108" s="786" t="s">
        <v>412</v>
      </c>
      <c r="C108" s="786"/>
      <c r="D108" s="786"/>
      <c r="E108" s="786"/>
      <c r="F108" s="786"/>
      <c r="G108" s="786"/>
      <c r="H108" s="786"/>
      <c r="I108" s="786"/>
    </row>
    <row r="109" spans="1:10" ht="44.25" customHeight="1">
      <c r="A109" s="342" t="s">
        <v>463</v>
      </c>
      <c r="B109" s="786" t="s">
        <v>568</v>
      </c>
      <c r="C109" s="786"/>
      <c r="D109" s="786"/>
      <c r="E109" s="786"/>
      <c r="F109" s="786"/>
      <c r="G109" s="786"/>
      <c r="H109" s="786"/>
      <c r="I109" s="786"/>
    </row>
    <row r="110" spans="1:10" ht="12" customHeight="1">
      <c r="A110" s="342"/>
      <c r="B110" s="341"/>
      <c r="C110" s="341"/>
      <c r="D110" s="341"/>
      <c r="E110" s="341"/>
      <c r="F110" s="341"/>
      <c r="G110" s="341"/>
      <c r="H110" s="341"/>
      <c r="I110" s="341"/>
    </row>
    <row r="111" spans="1:10" ht="30" customHeight="1">
      <c r="A111" s="344" t="s">
        <v>569</v>
      </c>
      <c r="B111" s="343"/>
      <c r="C111" s="343"/>
      <c r="D111" s="343"/>
      <c r="E111" s="343"/>
      <c r="F111" s="343"/>
      <c r="G111" s="343"/>
      <c r="H111" s="343"/>
      <c r="I111" s="343"/>
    </row>
    <row r="112" spans="1:10" ht="40.5" customHeight="1">
      <c r="A112" s="1052" t="s">
        <v>570</v>
      </c>
      <c r="B112" s="1052"/>
      <c r="C112" s="1052"/>
      <c r="D112" s="1052"/>
      <c r="E112" s="1052"/>
      <c r="F112" s="1052"/>
      <c r="G112" s="1052"/>
      <c r="H112" s="1052"/>
      <c r="I112" s="1052"/>
    </row>
    <row r="113" spans="1:10" ht="30" customHeight="1">
      <c r="A113" s="344" t="s">
        <v>571</v>
      </c>
      <c r="B113" s="343"/>
      <c r="C113" s="343"/>
      <c r="D113" s="343"/>
      <c r="E113" s="343"/>
      <c r="F113" s="343"/>
      <c r="G113" s="343"/>
      <c r="H113" s="343"/>
      <c r="I113" s="343"/>
    </row>
    <row r="114" spans="1:10" ht="62.25" customHeight="1">
      <c r="A114" s="342" t="s">
        <v>461</v>
      </c>
      <c r="B114" s="786" t="s">
        <v>572</v>
      </c>
      <c r="C114" s="786"/>
      <c r="D114" s="786"/>
      <c r="E114" s="786"/>
      <c r="F114" s="786"/>
      <c r="G114" s="786"/>
      <c r="H114" s="786"/>
      <c r="I114" s="786"/>
    </row>
    <row r="115" spans="1:10" ht="45" customHeight="1">
      <c r="A115" s="342" t="s">
        <v>463</v>
      </c>
      <c r="B115" s="786" t="s">
        <v>573</v>
      </c>
      <c r="C115" s="786"/>
      <c r="D115" s="786"/>
      <c r="E115" s="786"/>
      <c r="F115" s="786"/>
      <c r="G115" s="786"/>
      <c r="H115" s="786"/>
      <c r="I115" s="786"/>
    </row>
    <row r="116" spans="1:10" ht="55.5" customHeight="1">
      <c r="A116" s="342" t="s">
        <v>465</v>
      </c>
      <c r="B116" s="786" t="s">
        <v>574</v>
      </c>
      <c r="C116" s="786"/>
      <c r="D116" s="786"/>
      <c r="E116" s="786"/>
      <c r="F116" s="786"/>
      <c r="G116" s="786"/>
      <c r="H116" s="786"/>
      <c r="I116" s="786"/>
    </row>
    <row r="117" spans="1:10" ht="58.5" customHeight="1">
      <c r="A117" s="342" t="s">
        <v>467</v>
      </c>
      <c r="B117" s="786" t="s">
        <v>575</v>
      </c>
      <c r="C117" s="786"/>
      <c r="D117" s="786"/>
      <c r="E117" s="786"/>
      <c r="F117" s="786"/>
      <c r="G117" s="786"/>
      <c r="H117" s="786"/>
      <c r="I117" s="786"/>
    </row>
    <row r="118" spans="1:10" ht="54" customHeight="1">
      <c r="A118" s="342" t="s">
        <v>469</v>
      </c>
      <c r="B118" s="786" t="s">
        <v>576</v>
      </c>
      <c r="C118" s="786"/>
      <c r="D118" s="786"/>
      <c r="E118" s="786"/>
      <c r="F118" s="786"/>
      <c r="G118" s="786"/>
      <c r="H118" s="786"/>
      <c r="I118" s="786"/>
    </row>
    <row r="119" spans="1:10" ht="17.45" customHeight="1">
      <c r="A119" s="336"/>
      <c r="B119" s="333"/>
      <c r="C119" s="333"/>
      <c r="D119" s="333"/>
      <c r="E119" s="333"/>
      <c r="F119" s="333"/>
      <c r="G119" s="333"/>
      <c r="H119" s="333"/>
      <c r="I119" s="333"/>
    </row>
    <row r="120" spans="1:10" ht="21" customHeight="1">
      <c r="A120" s="786" t="s">
        <v>367</v>
      </c>
      <c r="B120" s="786"/>
      <c r="C120" s="786"/>
      <c r="D120" s="786"/>
      <c r="E120" s="1056" t="s">
        <v>367</v>
      </c>
      <c r="F120" s="1056"/>
      <c r="G120" s="1056"/>
      <c r="H120" s="1056"/>
      <c r="I120" s="1056"/>
      <c r="J120" s="323"/>
    </row>
    <row r="121" spans="1:10" ht="33" customHeight="1">
      <c r="A121" s="886" t="s">
        <v>368</v>
      </c>
      <c r="B121" s="886"/>
      <c r="C121" s="886"/>
      <c r="D121" s="886"/>
      <c r="E121" s="1053" t="s">
        <v>369</v>
      </c>
      <c r="F121" s="1053"/>
      <c r="G121" s="1053"/>
      <c r="H121" s="1053"/>
      <c r="I121" s="1053"/>
      <c r="J121" s="323"/>
    </row>
    <row r="122" spans="1:10" ht="22.5" customHeight="1">
      <c r="A122" s="329" t="s">
        <v>483</v>
      </c>
      <c r="B122" s="330"/>
      <c r="C122" s="330"/>
      <c r="D122" s="330"/>
      <c r="E122" s="330"/>
      <c r="F122" s="330"/>
      <c r="G122" s="330"/>
      <c r="H122" s="330"/>
      <c r="I122" s="332" t="s">
        <v>582</v>
      </c>
      <c r="J122" s="323"/>
    </row>
    <row r="123" spans="1:10" ht="30.75" customHeight="1">
      <c r="A123" s="336"/>
      <c r="B123" s="1054"/>
      <c r="C123" s="1054"/>
      <c r="D123" s="1054"/>
      <c r="E123" s="1054"/>
      <c r="F123" s="1054"/>
      <c r="G123" s="1054"/>
      <c r="H123" s="1054"/>
      <c r="I123" s="1054"/>
    </row>
    <row r="124" spans="1:10" ht="21.95" customHeight="1">
      <c r="A124" s="275"/>
      <c r="B124" s="328"/>
      <c r="C124" s="275"/>
      <c r="D124" s="275"/>
      <c r="E124" s="275"/>
      <c r="F124" s="328"/>
      <c r="G124" s="275"/>
      <c r="H124" s="275"/>
      <c r="I124" s="275"/>
    </row>
    <row r="125" spans="1:10" ht="21.95" customHeight="1">
      <c r="A125" s="275"/>
      <c r="B125" s="732" t="s">
        <v>446</v>
      </c>
      <c r="C125" s="732"/>
      <c r="D125" s="297"/>
      <c r="E125" s="297"/>
      <c r="F125" s="732" t="s">
        <v>446</v>
      </c>
      <c r="G125" s="732"/>
      <c r="H125" s="297"/>
      <c r="I125" s="297"/>
    </row>
    <row r="126" spans="1:10" ht="35.25" customHeight="1">
      <c r="A126" s="275"/>
      <c r="B126" s="1055" t="s">
        <v>368</v>
      </c>
      <c r="C126" s="1055"/>
      <c r="D126" s="1055"/>
      <c r="E126" s="1055"/>
      <c r="F126" s="1055" t="s">
        <v>369</v>
      </c>
      <c r="G126" s="1055"/>
      <c r="H126" s="1055"/>
      <c r="I126" s="1055"/>
    </row>
    <row r="127" spans="1:10" ht="21.95" customHeight="1">
      <c r="A127" s="275"/>
      <c r="B127" s="337"/>
      <c r="C127" s="334"/>
      <c r="D127" s="334"/>
      <c r="E127" s="334"/>
      <c r="F127" s="338"/>
      <c r="G127" s="338"/>
      <c r="H127" s="338"/>
      <c r="I127" s="338"/>
    </row>
    <row r="128" spans="1:10" ht="21.95" customHeight="1">
      <c r="A128" s="275"/>
      <c r="B128" s="786" t="s">
        <v>447</v>
      </c>
      <c r="C128" s="786"/>
      <c r="D128" s="786"/>
      <c r="E128" s="786"/>
      <c r="F128" s="786" t="s">
        <v>447</v>
      </c>
      <c r="G128" s="786"/>
      <c r="H128" s="786"/>
      <c r="I128" s="786"/>
    </row>
    <row r="129" spans="1:9" ht="21.95" customHeight="1">
      <c r="A129" s="275"/>
      <c r="B129" s="328"/>
      <c r="C129" s="334"/>
      <c r="D129" s="334"/>
      <c r="E129" s="334"/>
      <c r="F129" s="328"/>
      <c r="G129" s="334"/>
      <c r="H129" s="334"/>
      <c r="I129" s="334"/>
    </row>
    <row r="130" spans="1:9" ht="21.95" customHeight="1">
      <c r="A130" s="275"/>
      <c r="B130" s="328"/>
      <c r="C130" s="334"/>
      <c r="D130" s="334"/>
      <c r="E130" s="334"/>
      <c r="F130" s="328"/>
      <c r="G130" s="334"/>
      <c r="H130" s="334"/>
      <c r="I130" s="334"/>
    </row>
    <row r="131" spans="1:9" ht="21.95" customHeight="1">
      <c r="A131" s="275"/>
      <c r="B131" s="330" t="s">
        <v>448</v>
      </c>
      <c r="C131" s="339"/>
      <c r="D131" s="330"/>
      <c r="E131" s="330"/>
      <c r="F131" s="330" t="s">
        <v>448</v>
      </c>
      <c r="G131" s="330"/>
      <c r="H131" s="330"/>
      <c r="I131" s="330"/>
    </row>
    <row r="132" spans="1:9" ht="21.95" customHeight="1">
      <c r="A132" s="275"/>
      <c r="B132" s="330" t="s">
        <v>5</v>
      </c>
      <c r="C132" s="339"/>
      <c r="D132" s="330"/>
      <c r="E132" s="330"/>
      <c r="F132" s="330" t="s">
        <v>5</v>
      </c>
      <c r="G132" s="330"/>
      <c r="H132" s="330"/>
      <c r="I132" s="330"/>
    </row>
    <row r="133" spans="1:9" ht="21.95" customHeight="1">
      <c r="A133" s="275"/>
      <c r="B133" s="297"/>
      <c r="C133" s="334"/>
      <c r="D133" s="334"/>
      <c r="E133" s="334"/>
      <c r="F133" s="297"/>
      <c r="G133" s="334"/>
      <c r="H133" s="334"/>
      <c r="I133" s="334"/>
    </row>
    <row r="134" spans="1:9" ht="21.95" customHeight="1">
      <c r="A134" s="275"/>
      <c r="B134" s="786" t="s">
        <v>449</v>
      </c>
      <c r="C134" s="786"/>
      <c r="D134" s="786"/>
      <c r="E134" s="786"/>
      <c r="F134" s="786" t="s">
        <v>449</v>
      </c>
      <c r="G134" s="786"/>
      <c r="H134" s="786"/>
      <c r="I134" s="786"/>
    </row>
    <row r="135" spans="1:9" ht="21.95" customHeight="1">
      <c r="A135" s="275"/>
      <c r="B135" s="330" t="s">
        <v>448</v>
      </c>
      <c r="C135" s="330"/>
      <c r="D135" s="330"/>
      <c r="E135" s="330"/>
      <c r="F135" s="330" t="s">
        <v>448</v>
      </c>
      <c r="G135" s="297"/>
      <c r="H135" s="297"/>
      <c r="I135" s="297"/>
    </row>
    <row r="136" spans="1:9" ht="21.95" customHeight="1">
      <c r="A136" s="275"/>
      <c r="B136" s="330" t="s">
        <v>5</v>
      </c>
      <c r="C136" s="330"/>
      <c r="D136" s="330"/>
      <c r="E136" s="330"/>
      <c r="F136" s="330" t="s">
        <v>5</v>
      </c>
      <c r="G136" s="275"/>
      <c r="H136" s="275"/>
      <c r="I136" s="275"/>
    </row>
    <row r="137" spans="1:9" ht="21.95" customHeight="1">
      <c r="A137" s="275"/>
      <c r="B137" s="275"/>
      <c r="C137" s="275"/>
      <c r="D137" s="275"/>
      <c r="E137" s="275"/>
      <c r="F137" s="275"/>
      <c r="G137" s="275"/>
      <c r="H137" s="275"/>
      <c r="I137" s="275"/>
    </row>
    <row r="138" spans="1:9" ht="21.95" customHeight="1">
      <c r="A138" s="275"/>
      <c r="B138" s="786" t="s">
        <v>584</v>
      </c>
      <c r="C138" s="786"/>
      <c r="D138" s="786"/>
      <c r="E138" s="786"/>
      <c r="F138" s="786" t="s">
        <v>584</v>
      </c>
      <c r="G138" s="786"/>
      <c r="H138" s="786"/>
      <c r="I138" s="786"/>
    </row>
    <row r="139" spans="1:9" ht="21.95" customHeight="1">
      <c r="A139" s="275"/>
      <c r="B139" s="330" t="s">
        <v>448</v>
      </c>
      <c r="C139" s="330"/>
      <c r="D139" s="330"/>
      <c r="E139" s="330"/>
      <c r="F139" s="330" t="s">
        <v>448</v>
      </c>
      <c r="G139" s="297"/>
      <c r="H139" s="297"/>
      <c r="I139" s="297"/>
    </row>
    <row r="140" spans="1:9" ht="21.95" customHeight="1">
      <c r="A140" s="275"/>
      <c r="B140" s="330" t="s">
        <v>5</v>
      </c>
      <c r="C140" s="330"/>
      <c r="D140" s="330"/>
      <c r="E140" s="330"/>
      <c r="F140" s="330" t="s">
        <v>5</v>
      </c>
      <c r="G140" s="275"/>
      <c r="H140" s="275"/>
      <c r="I140" s="275"/>
    </row>
    <row r="141" spans="1:9" ht="21.95" customHeight="1">
      <c r="A141" s="275"/>
      <c r="B141" s="330"/>
      <c r="C141" s="330"/>
      <c r="D141" s="330"/>
      <c r="E141" s="330"/>
      <c r="F141" s="330"/>
      <c r="G141" s="275"/>
      <c r="H141" s="275"/>
      <c r="I141" s="275"/>
    </row>
    <row r="142" spans="1:9" ht="21.95" customHeight="1">
      <c r="A142" s="275"/>
      <c r="B142" s="330"/>
      <c r="C142" s="330"/>
      <c r="D142" s="330"/>
      <c r="E142" s="330"/>
      <c r="F142" s="330"/>
      <c r="G142" s="275"/>
      <c r="H142" s="275"/>
      <c r="I142" s="275"/>
    </row>
    <row r="143" spans="1:9" ht="21.95" customHeight="1">
      <c r="A143" s="275"/>
      <c r="B143" s="330"/>
      <c r="C143" s="330"/>
      <c r="D143" s="330"/>
      <c r="E143" s="330"/>
      <c r="F143" s="330"/>
      <c r="G143" s="275"/>
      <c r="H143" s="275"/>
      <c r="I143" s="275"/>
    </row>
    <row r="144" spans="1:9" ht="21.95" customHeight="1">
      <c r="A144" s="275"/>
      <c r="B144" s="330"/>
      <c r="C144" s="330"/>
      <c r="D144" s="330"/>
      <c r="E144" s="330"/>
      <c r="F144" s="330"/>
      <c r="G144" s="275"/>
      <c r="H144" s="275"/>
      <c r="I144" s="275"/>
    </row>
    <row r="145" spans="1:9" ht="21.95" customHeight="1">
      <c r="A145" s="275"/>
      <c r="B145" s="330"/>
      <c r="C145" s="330"/>
      <c r="D145" s="330"/>
      <c r="E145" s="330"/>
      <c r="F145" s="330"/>
      <c r="G145" s="275"/>
      <c r="H145" s="275"/>
      <c r="I145" s="275"/>
    </row>
    <row r="146" spans="1:9" ht="21.95" customHeight="1">
      <c r="A146" s="275"/>
      <c r="B146" s="330"/>
      <c r="C146" s="330"/>
      <c r="D146" s="330"/>
      <c r="E146" s="330"/>
      <c r="F146" s="330"/>
      <c r="G146" s="275"/>
      <c r="H146" s="275"/>
      <c r="I146" s="275"/>
    </row>
    <row r="147" spans="1:9" ht="21.95" customHeight="1">
      <c r="A147" s="275"/>
      <c r="B147" s="330"/>
      <c r="C147" s="330"/>
      <c r="D147" s="330"/>
      <c r="E147" s="330"/>
      <c r="F147" s="330"/>
      <c r="G147" s="275"/>
      <c r="H147" s="275"/>
      <c r="I147" s="275"/>
    </row>
    <row r="148" spans="1:9" ht="21.95" customHeight="1">
      <c r="A148" s="275"/>
      <c r="B148" s="330"/>
      <c r="C148" s="330"/>
      <c r="D148" s="330"/>
      <c r="E148" s="330"/>
      <c r="F148" s="330"/>
      <c r="G148" s="275"/>
      <c r="H148" s="275"/>
      <c r="I148" s="275"/>
    </row>
    <row r="149" spans="1:9" ht="21.95" customHeight="1">
      <c r="A149" s="275"/>
      <c r="B149" s="330"/>
      <c r="C149" s="330"/>
      <c r="D149" s="330"/>
      <c r="E149" s="330"/>
      <c r="F149" s="330"/>
      <c r="G149" s="275"/>
      <c r="H149" s="275"/>
      <c r="I149" s="275"/>
    </row>
    <row r="150" spans="1:9" ht="21.95" customHeight="1">
      <c r="A150" s="275"/>
      <c r="B150" s="330"/>
      <c r="C150" s="330"/>
      <c r="D150" s="330"/>
      <c r="E150" s="330"/>
      <c r="F150" s="330"/>
      <c r="G150" s="275"/>
      <c r="H150" s="275"/>
      <c r="I150" s="275"/>
    </row>
    <row r="151" spans="1:9" ht="21.6" customHeight="1">
      <c r="A151" s="275"/>
      <c r="B151" s="330"/>
      <c r="C151" s="330"/>
      <c r="D151" s="330"/>
      <c r="E151" s="330"/>
      <c r="F151" s="330"/>
      <c r="G151" s="275"/>
      <c r="H151" s="275"/>
      <c r="I151" s="275"/>
    </row>
    <row r="152" spans="1:9" ht="21.6" hidden="1" customHeight="1">
      <c r="A152" s="275"/>
      <c r="B152" s="330"/>
      <c r="C152" s="330"/>
      <c r="D152" s="330"/>
      <c r="E152" s="330"/>
      <c r="F152" s="330"/>
      <c r="G152" s="275"/>
      <c r="H152" s="275"/>
      <c r="I152" s="275"/>
    </row>
    <row r="153" spans="1:9" ht="21.6" hidden="1" customHeight="1">
      <c r="A153" s="275"/>
      <c r="B153" s="330"/>
      <c r="C153" s="330"/>
      <c r="D153" s="330"/>
      <c r="E153" s="330"/>
      <c r="F153" s="330"/>
      <c r="G153" s="275"/>
      <c r="H153" s="275"/>
      <c r="I153" s="275"/>
    </row>
    <row r="154" spans="1:9" ht="18.600000000000001" hidden="1" customHeight="1">
      <c r="A154" s="275"/>
      <c r="B154" s="330"/>
      <c r="C154" s="330"/>
      <c r="D154" s="330"/>
      <c r="E154" s="330"/>
      <c r="F154" s="330"/>
      <c r="G154" s="275"/>
      <c r="H154" s="275"/>
      <c r="I154" s="275"/>
    </row>
    <row r="155" spans="1:9" ht="21.6" hidden="1" customHeight="1">
      <c r="A155" s="275"/>
      <c r="B155" s="330"/>
      <c r="C155" s="330"/>
      <c r="D155" s="330"/>
      <c r="E155" s="330"/>
      <c r="F155" s="330"/>
      <c r="G155" s="275"/>
      <c r="H155" s="275"/>
      <c r="I155" s="275"/>
    </row>
    <row r="156" spans="1:9" ht="21.6" hidden="1" customHeight="1">
      <c r="A156" s="275"/>
      <c r="B156" s="330"/>
      <c r="C156" s="330"/>
      <c r="D156" s="330"/>
      <c r="E156" s="330"/>
      <c r="F156" s="330"/>
      <c r="G156" s="275"/>
      <c r="H156" s="275"/>
      <c r="I156" s="275"/>
    </row>
    <row r="157" spans="1:9" ht="21.95" customHeight="1">
      <c r="A157" s="275"/>
      <c r="B157" s="330"/>
      <c r="C157" s="330"/>
      <c r="D157" s="330"/>
      <c r="E157" s="330"/>
      <c r="F157" s="330"/>
      <c r="G157" s="275"/>
      <c r="H157" s="275"/>
      <c r="I157" s="275"/>
    </row>
    <row r="158" spans="1:9" ht="21.95" customHeight="1">
      <c r="A158" s="275"/>
      <c r="B158" s="330"/>
      <c r="C158" s="330"/>
      <c r="D158" s="330"/>
      <c r="E158" s="330"/>
      <c r="F158" s="330"/>
      <c r="G158" s="275"/>
      <c r="H158" s="275"/>
      <c r="I158" s="275"/>
    </row>
    <row r="159" spans="1:9" ht="21.95" customHeight="1">
      <c r="A159" s="340"/>
      <c r="B159" s="272"/>
      <c r="C159" s="272"/>
      <c r="D159" s="272"/>
      <c r="E159" s="272"/>
      <c r="F159" s="272"/>
      <c r="G159" s="340"/>
      <c r="H159" s="340"/>
      <c r="I159" s="340"/>
    </row>
    <row r="160" spans="1:9" ht="21.95" customHeight="1">
      <c r="A160" s="329" t="s">
        <v>483</v>
      </c>
      <c r="B160" s="330"/>
      <c r="C160" s="330"/>
      <c r="D160" s="330"/>
      <c r="E160" s="330"/>
      <c r="F160" s="330"/>
      <c r="G160" s="330"/>
      <c r="H160" s="330"/>
      <c r="I160" s="332" t="s">
        <v>583</v>
      </c>
    </row>
    <row r="161" spans="1:10" ht="21.95" customHeight="1">
      <c r="A161" s="275"/>
      <c r="B161" s="330"/>
      <c r="C161" s="330"/>
      <c r="D161" s="330"/>
      <c r="E161" s="330"/>
      <c r="F161" s="330"/>
      <c r="G161" s="275"/>
      <c r="H161" s="275"/>
      <c r="I161" s="275"/>
    </row>
    <row r="162" spans="1:10" ht="21.95" customHeight="1">
      <c r="A162" s="275"/>
      <c r="B162" s="330"/>
      <c r="C162" s="330"/>
      <c r="D162" s="330"/>
      <c r="E162" s="330"/>
      <c r="F162" s="330"/>
      <c r="G162" s="275"/>
      <c r="H162" s="275"/>
      <c r="I162" s="275"/>
    </row>
    <row r="163" spans="1:10" ht="21.95" customHeight="1">
      <c r="A163" s="275"/>
      <c r="B163" s="330"/>
      <c r="C163" s="330"/>
      <c r="D163" s="330"/>
      <c r="E163" s="330"/>
      <c r="F163" s="330"/>
      <c r="G163" s="275"/>
      <c r="H163" s="275"/>
      <c r="I163" s="275"/>
    </row>
    <row r="164" spans="1:10" ht="21.95" customHeight="1">
      <c r="A164" s="275"/>
      <c r="B164" s="330"/>
      <c r="C164" s="330"/>
      <c r="D164" s="330"/>
      <c r="E164" s="330"/>
      <c r="F164" s="330"/>
      <c r="G164" s="275"/>
      <c r="H164" s="275"/>
      <c r="I164" s="275"/>
    </row>
    <row r="165" spans="1:10" ht="21.95" customHeight="1">
      <c r="A165" s="275"/>
      <c r="B165" s="330"/>
      <c r="C165" s="330"/>
      <c r="D165" s="330"/>
      <c r="E165" s="330"/>
      <c r="F165" s="330"/>
      <c r="G165" s="275"/>
      <c r="H165" s="275"/>
      <c r="I165" s="275"/>
    </row>
    <row r="166" spans="1:10" ht="21.95" customHeight="1">
      <c r="A166" s="275"/>
      <c r="B166" s="330"/>
      <c r="C166" s="330"/>
      <c r="D166" s="330"/>
      <c r="E166" s="330"/>
      <c r="F166" s="330"/>
      <c r="G166" s="275"/>
      <c r="H166" s="275"/>
      <c r="I166" s="275"/>
    </row>
    <row r="167" spans="1:10" ht="21.95" customHeight="1">
      <c r="A167" s="275"/>
      <c r="B167" s="330"/>
      <c r="C167" s="330"/>
      <c r="D167" s="330"/>
      <c r="E167" s="330"/>
      <c r="F167" s="330"/>
      <c r="G167" s="275"/>
      <c r="H167" s="275"/>
      <c r="I167" s="275"/>
    </row>
    <row r="168" spans="1:10" ht="21.95" customHeight="1">
      <c r="A168" s="275"/>
      <c r="B168" s="330"/>
      <c r="C168" s="330"/>
      <c r="D168" s="330"/>
      <c r="E168" s="330"/>
      <c r="F168" s="330"/>
      <c r="G168" s="275"/>
      <c r="H168" s="275"/>
      <c r="I168" s="275"/>
    </row>
    <row r="169" spans="1:10" ht="21.95" customHeight="1">
      <c r="A169" s="275"/>
      <c r="B169" s="330"/>
      <c r="C169" s="330"/>
      <c r="D169" s="330"/>
      <c r="E169" s="330"/>
      <c r="F169" s="330"/>
      <c r="G169" s="275"/>
      <c r="H169" s="275"/>
      <c r="I169" s="275"/>
    </row>
    <row r="170" spans="1:10" ht="21.95" customHeight="1">
      <c r="A170" s="275"/>
      <c r="B170" s="330"/>
      <c r="C170" s="330"/>
      <c r="D170" s="330"/>
      <c r="E170" s="330"/>
      <c r="F170" s="330"/>
      <c r="G170" s="275"/>
      <c r="H170" s="275"/>
      <c r="I170" s="275"/>
    </row>
    <row r="171" spans="1:10" ht="21.95" customHeight="1">
      <c r="A171" s="275"/>
      <c r="B171" s="330"/>
      <c r="C171" s="330"/>
      <c r="D171" s="330"/>
      <c r="E171" s="330"/>
      <c r="F171" s="330"/>
      <c r="G171" s="275"/>
      <c r="H171" s="275"/>
      <c r="I171" s="275"/>
    </row>
    <row r="172" spans="1:10" ht="21.95" customHeight="1">
      <c r="A172" s="275"/>
      <c r="B172" s="330"/>
      <c r="C172" s="330"/>
      <c r="D172" s="330"/>
      <c r="E172" s="330"/>
      <c r="F172" s="330"/>
      <c r="G172" s="275"/>
      <c r="H172" s="275"/>
      <c r="I172" s="275"/>
    </row>
    <row r="173" spans="1:10" ht="15.75">
      <c r="A173" s="275"/>
      <c r="B173" s="275"/>
      <c r="C173" s="275"/>
      <c r="D173" s="275"/>
      <c r="E173" s="275"/>
      <c r="F173" s="275"/>
      <c r="G173" s="275"/>
      <c r="H173" s="275"/>
      <c r="I173" s="275"/>
    </row>
    <row r="174" spans="1:10">
      <c r="J174" s="323"/>
    </row>
    <row r="175" spans="1:10" ht="15.75">
      <c r="A175" s="275"/>
      <c r="B175" s="275"/>
      <c r="C175" s="275"/>
      <c r="D175" s="275"/>
      <c r="E175" s="275"/>
      <c r="F175" s="275"/>
      <c r="G175" s="275"/>
      <c r="H175" s="275"/>
      <c r="I175" s="275"/>
    </row>
    <row r="176" spans="1:10" ht="15.75">
      <c r="A176" s="275"/>
      <c r="B176" s="275"/>
      <c r="C176" s="275"/>
      <c r="D176" s="275"/>
      <c r="E176" s="275"/>
      <c r="F176" s="275"/>
      <c r="G176" s="275"/>
      <c r="H176" s="275"/>
      <c r="I176" s="275"/>
    </row>
    <row r="177" spans="1:9" ht="15.75">
      <c r="A177" s="275"/>
      <c r="B177" s="275"/>
      <c r="C177" s="275"/>
      <c r="D177" s="275"/>
      <c r="E177" s="275"/>
      <c r="F177" s="275"/>
      <c r="G177" s="275"/>
      <c r="H177" s="275"/>
      <c r="I177" s="275"/>
    </row>
    <row r="178" spans="1:9" ht="15.75">
      <c r="A178" s="275"/>
      <c r="B178" s="275"/>
      <c r="C178" s="275"/>
      <c r="D178" s="275"/>
      <c r="E178" s="275"/>
      <c r="F178" s="275"/>
      <c r="G178" s="275"/>
      <c r="H178" s="275"/>
      <c r="I178" s="275"/>
    </row>
    <row r="179" spans="1:9" ht="15.75">
      <c r="A179" s="275"/>
      <c r="B179" s="275"/>
      <c r="C179" s="275"/>
      <c r="D179" s="275"/>
      <c r="E179" s="275"/>
      <c r="F179" s="275"/>
      <c r="G179" s="275"/>
      <c r="H179" s="275"/>
      <c r="I179" s="275"/>
    </row>
    <row r="180" spans="1:9" ht="15.75">
      <c r="A180" s="275"/>
      <c r="B180" s="275"/>
      <c r="C180" s="275"/>
      <c r="D180" s="275"/>
      <c r="E180" s="275"/>
      <c r="F180" s="275"/>
      <c r="G180" s="275"/>
      <c r="H180" s="275"/>
      <c r="I180" s="275"/>
    </row>
    <row r="181" spans="1:9" ht="15.75">
      <c r="A181" s="275"/>
      <c r="B181" s="275"/>
      <c r="C181" s="275"/>
      <c r="D181" s="275"/>
      <c r="E181" s="275"/>
      <c r="F181" s="275"/>
      <c r="G181" s="275"/>
      <c r="H181" s="275"/>
      <c r="I181" s="275"/>
    </row>
    <row r="182" spans="1:9" ht="15.75">
      <c r="A182" s="275"/>
      <c r="B182" s="275"/>
      <c r="C182" s="275"/>
      <c r="D182" s="275"/>
      <c r="E182" s="275"/>
      <c r="F182" s="275"/>
      <c r="G182" s="275"/>
      <c r="H182" s="275"/>
      <c r="I182" s="275"/>
    </row>
    <row r="183" spans="1:9" ht="15.75">
      <c r="A183" s="275"/>
      <c r="B183" s="275"/>
      <c r="C183" s="275"/>
      <c r="D183" s="275"/>
      <c r="E183" s="275"/>
      <c r="F183" s="275"/>
      <c r="G183" s="275"/>
      <c r="H183" s="275"/>
      <c r="I183" s="275"/>
    </row>
    <row r="184" spans="1:9" ht="15.75">
      <c r="A184" s="275"/>
      <c r="B184" s="275"/>
      <c r="C184" s="275"/>
      <c r="D184" s="275"/>
      <c r="E184" s="275"/>
      <c r="F184" s="275"/>
      <c r="G184" s="275"/>
      <c r="H184" s="275"/>
      <c r="I184" s="275"/>
    </row>
    <row r="185" spans="1:9" ht="15.75">
      <c r="A185" s="275"/>
      <c r="B185" s="275"/>
      <c r="C185" s="275"/>
      <c r="D185" s="275"/>
      <c r="E185" s="275"/>
      <c r="F185" s="275"/>
      <c r="G185" s="275"/>
      <c r="H185" s="275"/>
      <c r="I185" s="275"/>
    </row>
    <row r="186" spans="1:9" ht="15.75">
      <c r="A186" s="275"/>
      <c r="B186" s="275"/>
      <c r="C186" s="275"/>
      <c r="D186" s="275"/>
      <c r="E186" s="275"/>
      <c r="F186" s="275"/>
      <c r="G186" s="275"/>
      <c r="H186" s="275"/>
      <c r="I186" s="275"/>
    </row>
    <row r="187" spans="1:9" ht="15.75">
      <c r="A187" s="275"/>
      <c r="B187" s="275"/>
      <c r="C187" s="275"/>
      <c r="D187" s="275"/>
      <c r="E187" s="275"/>
      <c r="F187" s="275"/>
      <c r="G187" s="275"/>
      <c r="H187" s="275"/>
      <c r="I187" s="275"/>
    </row>
  </sheetData>
  <customSheetViews>
    <customSheetView guid="{70B78559-AE2A-4A85-855C-A3044383137A}" scale="145" showPageBreaks="1" printArea="1" hiddenRows="1" hiddenColumns="1" view="pageBreakPreview">
      <selection activeCell="A46" sqref="A46:IV47"/>
      <rowBreaks count="5" manualBreakCount="5">
        <brk id="54" max="8" man="1"/>
        <brk id="74" max="8" man="1"/>
        <brk id="89" max="8" man="1"/>
        <brk id="102" max="8" man="1"/>
        <brk id="122" max="8" man="1"/>
      </rowBreaks>
      <pageMargins left="0.59" right="0.42" top="0.52" bottom="0.32" header="0.27" footer="0.21"/>
      <printOptions horizontalCentered="1"/>
      <pageSetup paperSize="9" scale="94" orientation="portrait" r:id="rId1"/>
      <headerFooter alignWithMargins="0"/>
    </customSheetView>
    <customSheetView guid="{05855B4F-D61E-4C97-B759-B2F96767F6F8}" scale="145" showPageBreaks="1" printArea="1" hiddenRows="1" hiddenColumns="1" view="pageBreakPreview" topLeftCell="A13">
      <selection activeCell="E130" sqref="E130"/>
      <rowBreaks count="5" manualBreakCount="5">
        <brk id="54" max="8" man="1"/>
        <brk id="74" max="8" man="1"/>
        <brk id="89" max="8" man="1"/>
        <brk id="102" max="8" man="1"/>
        <brk id="122" max="8" man="1"/>
      </rowBreaks>
      <pageMargins left="0.59" right="0.42" top="0.52" bottom="0.32" header="0.27" footer="0.21"/>
      <printOptions horizontalCentered="1"/>
      <pageSetup paperSize="9" scale="94" orientation="portrait" r:id="rId2"/>
      <headerFooter alignWithMargins="0"/>
    </customSheetView>
    <customSheetView guid="{C2AA7D00-0147-453A-B0DA-364C4F1294A6}" scale="145" showPageBreaks="1" printArea="1" hiddenRows="1" hiddenColumns="1" view="pageBreakPreview" topLeftCell="A25">
      <selection activeCell="A46" sqref="A46:IV47"/>
      <rowBreaks count="5" manualBreakCount="5">
        <brk id="54" max="8" man="1"/>
        <brk id="74" max="8" man="1"/>
        <brk id="89" max="8" man="1"/>
        <brk id="102" max="8" man="1"/>
        <brk id="122" max="8" man="1"/>
      </rowBreaks>
      <pageMargins left="0.59" right="0.42" top="0.52" bottom="0.32" header="0.27" footer="0.21"/>
      <printOptions horizontalCentered="1"/>
      <pageSetup paperSize="9" scale="94" orientation="portrait" r:id="rId3"/>
      <headerFooter alignWithMargins="0"/>
    </customSheetView>
  </customSheetViews>
  <mergeCells count="98">
    <mergeCell ref="A45:I45"/>
    <mergeCell ref="A41:I41"/>
    <mergeCell ref="A1:I1"/>
    <mergeCell ref="B2:I2"/>
    <mergeCell ref="B3:I3"/>
    <mergeCell ref="B4:I4"/>
    <mergeCell ref="B5:I5"/>
    <mergeCell ref="A55:I55"/>
    <mergeCell ref="A56:I56"/>
    <mergeCell ref="A58:I58"/>
    <mergeCell ref="B6:I6"/>
    <mergeCell ref="A35:I35"/>
    <mergeCell ref="A37:I37"/>
    <mergeCell ref="A52:D52"/>
    <mergeCell ref="E52:I52"/>
    <mergeCell ref="A42:I42"/>
    <mergeCell ref="A43:I43"/>
    <mergeCell ref="A44:I44"/>
    <mergeCell ref="A47:I47"/>
    <mergeCell ref="A46:I46"/>
    <mergeCell ref="A38:I38"/>
    <mergeCell ref="A39:I39"/>
    <mergeCell ref="A40:I40"/>
    <mergeCell ref="A49:I49"/>
    <mergeCell ref="A50:I50"/>
    <mergeCell ref="A51:I51"/>
    <mergeCell ref="A53:D53"/>
    <mergeCell ref="E53:I53"/>
    <mergeCell ref="B97:I97"/>
    <mergeCell ref="B96:I96"/>
    <mergeCell ref="A60:I60"/>
    <mergeCell ref="A62:I62"/>
    <mergeCell ref="B63:I63"/>
    <mergeCell ref="B94:I94"/>
    <mergeCell ref="A73:D73"/>
    <mergeCell ref="E73:I73"/>
    <mergeCell ref="A75:I75"/>
    <mergeCell ref="B76:I76"/>
    <mergeCell ref="B79:I79"/>
    <mergeCell ref="B80:I80"/>
    <mergeCell ref="A72:D72"/>
    <mergeCell ref="E72:I72"/>
    <mergeCell ref="A87:D87"/>
    <mergeCell ref="E87:I87"/>
    <mergeCell ref="E88:I88"/>
    <mergeCell ref="A90:I90"/>
    <mergeCell ref="B93:I93"/>
    <mergeCell ref="B95:I95"/>
    <mergeCell ref="B92:I92"/>
    <mergeCell ref="B91:I91"/>
    <mergeCell ref="A88:D88"/>
    <mergeCell ref="F126:I126"/>
    <mergeCell ref="B98:I98"/>
    <mergeCell ref="B99:I99"/>
    <mergeCell ref="B104:I104"/>
    <mergeCell ref="A120:D120"/>
    <mergeCell ref="E120:I120"/>
    <mergeCell ref="B118:I118"/>
    <mergeCell ref="B114:I114"/>
    <mergeCell ref="B117:I117"/>
    <mergeCell ref="B115:I115"/>
    <mergeCell ref="B116:I116"/>
    <mergeCell ref="B109:I109"/>
    <mergeCell ref="A100:D100"/>
    <mergeCell ref="E100:I100"/>
    <mergeCell ref="A101:D101"/>
    <mergeCell ref="E101:I101"/>
    <mergeCell ref="B138:E138"/>
    <mergeCell ref="F138:I138"/>
    <mergeCell ref="B105:I105"/>
    <mergeCell ref="B106:I106"/>
    <mergeCell ref="B108:I108"/>
    <mergeCell ref="A112:I112"/>
    <mergeCell ref="B125:C125"/>
    <mergeCell ref="B128:E128"/>
    <mergeCell ref="F128:I128"/>
    <mergeCell ref="F125:G125"/>
    <mergeCell ref="B134:E134"/>
    <mergeCell ref="F134:I134"/>
    <mergeCell ref="A121:D121"/>
    <mergeCell ref="E121:I121"/>
    <mergeCell ref="B123:I123"/>
    <mergeCell ref="B126:E126"/>
    <mergeCell ref="A78:I78"/>
    <mergeCell ref="B84:I84"/>
    <mergeCell ref="B85:I85"/>
    <mergeCell ref="B86:I86"/>
    <mergeCell ref="B64:I64"/>
    <mergeCell ref="B65:I65"/>
    <mergeCell ref="B66:I66"/>
    <mergeCell ref="B69:I69"/>
    <mergeCell ref="B70:I70"/>
    <mergeCell ref="B71:I71"/>
    <mergeCell ref="B67:I67"/>
    <mergeCell ref="B68:I68"/>
    <mergeCell ref="B81:I81"/>
    <mergeCell ref="B82:I82"/>
    <mergeCell ref="B83:I83"/>
  </mergeCells>
  <printOptions horizontalCentered="1"/>
  <pageMargins left="0.59" right="0.42" top="0.52" bottom="0.32" header="0.27" footer="0.21"/>
  <pageSetup paperSize="9" scale="94" orientation="portrait" r:id="rId4"/>
  <headerFooter alignWithMargins="0"/>
  <rowBreaks count="5" manualBreakCount="5">
    <brk id="54" max="8" man="1"/>
    <brk id="74" max="8" man="1"/>
    <brk id="89" max="8" man="1"/>
    <brk id="102" max="8" man="1"/>
    <brk id="122" max="8" man="1"/>
  </rowBreaks>
  <ignoredErrors>
    <ignoredError sqref="A63:A71 A76 A79:A86 A91:A99 A108:A109 A105:A106 A104 A116:A118" numberStoredAsText="1"/>
  </ignoredErrors>
  <drawing r:id="rId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7" zoomScale="115" zoomScaleSheetLayoutView="115" workbookViewId="0">
      <selection activeCell="A19" sqref="A19:E19"/>
    </sheetView>
  </sheetViews>
  <sheetFormatPr defaultRowHeight="16.5"/>
  <cols>
    <col min="1" max="1" width="12.140625" style="27" customWidth="1"/>
    <col min="2" max="2" width="20.5703125" style="27" customWidth="1"/>
    <col min="3" max="3" width="11.42578125" style="27" customWidth="1"/>
    <col min="4" max="4" width="15.42578125" style="27" customWidth="1"/>
    <col min="5" max="5" width="39.28515625" style="27" customWidth="1"/>
    <col min="6" max="8" width="9.140625" style="22"/>
    <col min="9" max="16384" width="9.140625" style="23"/>
  </cols>
  <sheetData>
    <row r="1" spans="1:9" ht="31.5" customHeight="1">
      <c r="A1" s="1077" t="str">
        <f>'Attach 3(JV)'!A1</f>
        <v>Specification No. :CC/NT/W-IT/DOM/A06/24/08843</v>
      </c>
      <c r="B1" s="1077"/>
      <c r="C1" s="1077"/>
      <c r="D1" s="1077"/>
      <c r="E1" s="262" t="str">
        <f>"Attachment-19 " &amp; 'Attach 3(JV)'!AT1</f>
        <v xml:space="preserve">Attachment-19 </v>
      </c>
    </row>
    <row r="2" spans="1:9" ht="7.5" customHeight="1"/>
    <row r="3" spans="1:9" ht="72.75" customHeight="1">
      <c r="A3" s="890" t="str">
        <f>'Attach 3(JV)'!A3</f>
        <v>Package DC-IT-1 : Supply, Installation &amp; Maintenance of IT/Cloud infrastructure of Data Centre at Manesar for Establishment of Pilot Data Centre at POWERGRID Manesar by PowerTel.</v>
      </c>
      <c r="B3" s="890"/>
      <c r="C3" s="890"/>
      <c r="D3" s="890"/>
      <c r="E3" s="890"/>
      <c r="F3" s="24"/>
      <c r="G3" s="25"/>
      <c r="H3" s="24"/>
    </row>
    <row r="4" spans="1:9" ht="20.100000000000001" customHeight="1">
      <c r="A4" s="26"/>
      <c r="H4" s="28"/>
      <c r="I4" s="11"/>
    </row>
    <row r="5" spans="1:9" ht="20.100000000000001" customHeight="1">
      <c r="A5" s="700" t="s">
        <v>2</v>
      </c>
      <c r="B5" s="700"/>
      <c r="C5" s="700"/>
      <c r="D5" s="700"/>
      <c r="E5" s="700"/>
      <c r="F5" s="29"/>
      <c r="H5" s="28"/>
      <c r="I5" s="11"/>
    </row>
    <row r="6" spans="1:9" ht="20.100000000000001" customHeight="1">
      <c r="A6" s="30"/>
      <c r="H6" s="28"/>
      <c r="I6" s="11"/>
    </row>
    <row r="7" spans="1:9" ht="20.100000000000001" customHeight="1">
      <c r="A7" s="31" t="str">
        <f>'Attach 3(JV)'!A7</f>
        <v>Bidder’s Name and Address (the Bidder) :</v>
      </c>
      <c r="E7" s="15" t="str">
        <f>'Attach 3(JV)'!E7</f>
        <v>To:</v>
      </c>
      <c r="H7" s="28"/>
      <c r="I7" s="11"/>
    </row>
    <row r="8" spans="1:9" ht="35.25" customHeight="1">
      <c r="A8" s="1026" t="str">
        <f>'Attach 3(JV)'!A8</f>
        <v/>
      </c>
      <c r="B8" s="1026"/>
      <c r="C8" s="1026"/>
      <c r="D8" s="1026"/>
      <c r="E8" s="109" t="str">
        <f>'Attach 3(JV)'!E8</f>
        <v>Contract Services</v>
      </c>
      <c r="H8" s="28"/>
      <c r="I8" s="11"/>
    </row>
    <row r="9" spans="1:9" ht="20.100000000000001" customHeight="1">
      <c r="A9" s="13" t="s">
        <v>308</v>
      </c>
      <c r="B9" s="972" t="str">
        <f>'Attach 3(JV)'!B9</f>
        <v/>
      </c>
      <c r="C9" s="972"/>
      <c r="D9" s="972"/>
      <c r="E9" s="109" t="str">
        <f>'Attach 3(JV)'!E9</f>
        <v>Power Grid Corporation of India Ltd.,</v>
      </c>
      <c r="H9" s="28"/>
      <c r="I9" s="11"/>
    </row>
    <row r="10" spans="1:9" ht="20.100000000000001" customHeight="1">
      <c r="A10" s="13" t="s">
        <v>310</v>
      </c>
      <c r="B10" s="972" t="str">
        <f>'Attach 3(JV)'!B10</f>
        <v/>
      </c>
      <c r="C10" s="972"/>
      <c r="D10" s="972"/>
      <c r="E10" s="109" t="str">
        <f>'Attach 3(JV)'!E10</f>
        <v>"Saudamini", Plot No. 2, Sector 29</v>
      </c>
      <c r="H10" s="28"/>
      <c r="I10" s="11"/>
    </row>
    <row r="11" spans="1:9" ht="20.100000000000001" customHeight="1">
      <c r="B11" s="972" t="str">
        <f>'Attach 3(JV)'!B11</f>
        <v/>
      </c>
      <c r="C11" s="972"/>
      <c r="D11" s="972"/>
      <c r="E11" s="109" t="str">
        <f>'Attach 3(JV)'!E11</f>
        <v>Gurgaon (Haryana) - 122001</v>
      </c>
    </row>
    <row r="12" spans="1:9" ht="18" customHeight="1">
      <c r="A12" s="30"/>
      <c r="B12" s="972" t="str">
        <f>'Attach 3(JV)'!B12</f>
        <v/>
      </c>
      <c r="C12" s="972"/>
      <c r="D12" s="972"/>
      <c r="E12" s="15"/>
    </row>
    <row r="13" spans="1:9" ht="19.5" hidden="1" customHeight="1">
      <c r="A13" s="30"/>
      <c r="B13" s="106"/>
      <c r="C13" s="106"/>
      <c r="D13" s="106"/>
      <c r="E13" s="15"/>
    </row>
    <row r="14" spans="1:9" ht="20.100000000000001" customHeight="1">
      <c r="A14" s="30"/>
      <c r="B14" s="106"/>
      <c r="C14" s="106"/>
      <c r="D14" s="106"/>
      <c r="G14" s="12"/>
    </row>
    <row r="15" spans="1:9" ht="20.100000000000001" customHeight="1">
      <c r="A15" s="27" t="s">
        <v>303</v>
      </c>
    </row>
    <row r="16" spans="1:9" ht="6" customHeight="1">
      <c r="A16" s="30"/>
    </row>
    <row r="17" spans="1:8" ht="78.75" customHeight="1">
      <c r="A17" s="657" t="s">
        <v>3</v>
      </c>
      <c r="B17" s="657"/>
      <c r="C17" s="657"/>
      <c r="D17" s="657"/>
      <c r="E17" s="657"/>
    </row>
    <row r="18" spans="1:8" ht="56.25" customHeight="1">
      <c r="A18" s="712" t="s">
        <v>480</v>
      </c>
      <c r="B18" s="712"/>
      <c r="C18" s="712"/>
      <c r="D18" s="712"/>
      <c r="E18" s="712"/>
    </row>
    <row r="19" spans="1:8" ht="184.5" customHeight="1">
      <c r="A19" s="712" t="s">
        <v>479</v>
      </c>
      <c r="B19" s="712"/>
      <c r="C19" s="712"/>
      <c r="D19" s="712"/>
      <c r="E19" s="712"/>
    </row>
    <row r="20" spans="1:8" ht="8.25" hidden="1" customHeight="1">
      <c r="A20" s="30"/>
    </row>
    <row r="21" spans="1:8" ht="20.100000000000001" hidden="1" customHeight="1">
      <c r="A21" s="30"/>
    </row>
    <row r="22" spans="1:8" ht="20.100000000000001" hidden="1" customHeight="1">
      <c r="A22" s="30"/>
    </row>
    <row r="23" spans="1:8" ht="57.75" hidden="1" customHeight="1">
      <c r="A23" s="657"/>
      <c r="B23" s="657"/>
      <c r="C23" s="657"/>
      <c r="D23" s="657"/>
      <c r="E23" s="657"/>
      <c r="F23" s="32"/>
      <c r="G23" s="32"/>
      <c r="H23" s="32"/>
    </row>
    <row r="24" spans="1:8" ht="20.100000000000001" hidden="1" customHeight="1">
      <c r="A24" s="30"/>
    </row>
    <row r="25" spans="1:8" ht="20.100000000000001" hidden="1" customHeight="1">
      <c r="A25" s="33"/>
    </row>
    <row r="26" spans="1:8" ht="20.100000000000001" hidden="1" customHeight="1"/>
    <row r="27" spans="1:8" ht="20.100000000000001" hidden="1" customHeight="1">
      <c r="A27" s="33"/>
    </row>
    <row r="28" spans="1:8" ht="20.100000000000001" hidden="1" customHeight="1"/>
    <row r="29" spans="1:8" ht="12" customHeight="1">
      <c r="D29" s="35"/>
    </row>
    <row r="30" spans="1:8" ht="33" customHeight="1">
      <c r="A30" s="34" t="s">
        <v>6</v>
      </c>
      <c r="B30" s="60" t="str">
        <f>'Attach 3(JV)'!B16</f>
        <v/>
      </c>
      <c r="C30" s="38"/>
      <c r="D30" s="35" t="s">
        <v>4</v>
      </c>
      <c r="E30" s="206" t="str">
        <f>'Attach 3(JV)'!E16</f>
        <v/>
      </c>
    </row>
    <row r="31" spans="1:8" ht="33" customHeight="1">
      <c r="A31" s="34" t="s">
        <v>7</v>
      </c>
      <c r="B31" s="206" t="str">
        <f>'Attach 3(JV)'!B17</f>
        <v/>
      </c>
      <c r="C31" s="38"/>
      <c r="D31" s="35" t="s">
        <v>5</v>
      </c>
      <c r="E31" s="206" t="str">
        <f>'Attach 3(JV)'!E17</f>
        <v/>
      </c>
    </row>
    <row r="32" spans="1:8" ht="33" customHeight="1">
      <c r="B32" s="38"/>
      <c r="C32" s="38"/>
      <c r="D32" s="35"/>
      <c r="E32" s="38"/>
    </row>
    <row r="33" spans="1:1" ht="20.100000000000001" customHeight="1"/>
    <row r="34" spans="1:1" ht="20.100000000000001" customHeight="1">
      <c r="A34" s="36"/>
    </row>
    <row r="35" spans="1:1" ht="20.100000000000001" customHeight="1"/>
    <row r="36" spans="1:1" ht="20.100000000000001" customHeight="1"/>
    <row r="37" spans="1:1" ht="20.100000000000001" customHeight="1">
      <c r="A37" s="36"/>
    </row>
    <row r="38" spans="1:1" ht="20.100000000000001" customHeight="1"/>
    <row r="39" spans="1:1" ht="20.100000000000001" customHeight="1">
      <c r="A39" s="36"/>
    </row>
    <row r="40" spans="1:1" ht="20.100000000000001" customHeight="1"/>
    <row r="41" spans="1:1" ht="20.100000000000001" customHeight="1">
      <c r="A41" s="36"/>
    </row>
    <row r="42" spans="1:1" ht="20.100000000000001" customHeight="1"/>
    <row r="43" spans="1:1" ht="20.100000000000001" customHeight="1"/>
    <row r="44" spans="1:1" ht="20.100000000000001" customHeight="1"/>
    <row r="45" spans="1:1" ht="20.100000000000001" customHeight="1"/>
  </sheetData>
  <sheetProtection algorithmName="SHA-512" hashValue="6ep3Tc0XuLuhSVZLrJ4DzCt7KuJHHO6IWEsgJ/E/pfsn/wOCX7IPgr9RyNwUuN++RjTYVsRc2P+wL3o+FYMmFg==" saltValue="FAckfw5sh87Af0nJlBqhMw==" spinCount="100000" sheet="1" objects="1" scenarios="1" selectLockedCells="1"/>
  <customSheetViews>
    <customSheetView guid="{70B78559-AE2A-4A85-855C-A3044383137A}" scale="145" showPageBreaks="1" showGridLines="0" zeroValues="0" fitToPage="1" printArea="1" hiddenRows="1" view="pageBreakPreview">
      <selection activeCell="L19" sqref="L19"/>
      <pageMargins left="0.75" right="0.63" top="0.57999999999999996" bottom="0.6" header="0.34" footer="0.35"/>
      <pageSetup scale="96" orientation="portrait" r:id="rId1"/>
      <headerFooter alignWithMargins="0">
        <oddFooter>&amp;R&amp;"Book Antiqua,Bold"&amp;8 Page &amp;P of &amp;N</oddFooter>
      </headerFooter>
    </customSheetView>
    <customSheetView guid="{05855B4F-D61E-4C97-B759-B2F96767F6F8}" scale="145" showPageBreaks="1" showGridLines="0" zeroValues="0" fitToPage="1" printArea="1" hiddenRows="1" view="pageBreakPreview">
      <selection activeCell="A7" sqref="A7"/>
      <pageMargins left="0.75" right="0.63" top="0.57999999999999996" bottom="0.6" header="0.34" footer="0.35"/>
      <pageSetup scale="96" orientation="portrait" r:id="rId2"/>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4"/>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5"/>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7"/>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9"/>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0"/>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3"/>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0"/>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2"/>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3"/>
      <headerFooter alignWithMargins="0">
        <oddFooter>&amp;R&amp;"Book Antiqua,Bold"&amp;8 Page &amp;P of &amp;N</oddFooter>
      </headerFooter>
    </customSheetView>
    <customSheetView guid="{C2AA7D00-0147-453A-B0DA-364C4F1294A6}" scale="145" showPageBreaks="1" showGridLines="0" zeroValues="0" fitToPage="1" printArea="1" hiddenRows="1" view="pageBreakPreview">
      <selection activeCell="L19" sqref="L19"/>
      <pageMargins left="0.75" right="0.63" top="0.57999999999999996" bottom="0.6" header="0.34" footer="0.35"/>
      <pageSetup scale="96" orientation="portrait" r:id="rId24"/>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6" orientation="portrait" r:id="rId25"/>
  <headerFooter alignWithMargins="0">
    <oddFooter>&amp;R&amp;"Book Antiqua,Bold"&amp;8 Page &amp;P of &amp;N</oddFooter>
  </headerFooter>
  <drawing r:id="rId26"/>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9"/>
  <dimension ref="A2:BC177"/>
  <sheetViews>
    <sheetView showGridLines="0" showZeros="0" tabSelected="1" view="pageBreakPreview" topLeftCell="A41" zoomScale="90" zoomScaleNormal="100" zoomScaleSheetLayoutView="90" workbookViewId="0">
      <selection activeCell="D145" sqref="D145:F145"/>
    </sheetView>
  </sheetViews>
  <sheetFormatPr defaultRowHeight="15.75"/>
  <cols>
    <col min="1" max="1" width="10.7109375" style="378" customWidth="1"/>
    <col min="2" max="2" width="13.5703125" style="381" customWidth="1"/>
    <col min="3" max="3" width="14.7109375" style="378" customWidth="1"/>
    <col min="4" max="4" width="15.28515625" style="378" customWidth="1"/>
    <col min="5" max="5" width="12.7109375" style="378" customWidth="1"/>
    <col min="6" max="6" width="52.85546875" style="378" customWidth="1"/>
    <col min="7" max="7" width="11.28515625" style="378" hidden="1" customWidth="1"/>
    <col min="8" max="8" width="11.7109375" style="378" hidden="1" customWidth="1"/>
    <col min="9" max="9" width="14.140625" style="379" hidden="1" customWidth="1"/>
    <col min="10" max="10" width="13.140625" style="379" hidden="1" customWidth="1"/>
    <col min="11" max="11" width="8.85546875" style="379" hidden="1" customWidth="1"/>
    <col min="12" max="25" width="9.140625" style="379" hidden="1" customWidth="1"/>
    <col min="26" max="26" width="22.140625" style="379" hidden="1" customWidth="1"/>
    <col min="27" max="27" width="15.85546875" style="379" hidden="1" customWidth="1"/>
    <col min="28" max="28" width="20" style="379" hidden="1" customWidth="1"/>
    <col min="29" max="29" width="13.85546875" style="379" hidden="1" customWidth="1"/>
    <col min="30" max="30" width="9.140625" style="379" hidden="1" customWidth="1"/>
    <col min="31" max="31" width="9.140625" style="380" hidden="1" customWidth="1"/>
    <col min="32" max="32" width="13.7109375" style="380" hidden="1" customWidth="1"/>
    <col min="33" max="35" width="9.140625" style="379" hidden="1" customWidth="1"/>
    <col min="36" max="36" width="10.42578125" style="379" hidden="1" customWidth="1"/>
    <col min="37" max="37" width="9.140625" style="379" hidden="1" customWidth="1"/>
    <col min="38" max="38" width="18.7109375" style="379" hidden="1" customWidth="1"/>
    <col min="39" max="39" width="13.140625" style="379" hidden="1" customWidth="1"/>
    <col min="40" max="40" width="14.140625" style="379" hidden="1" customWidth="1"/>
    <col min="41" max="55" width="9.140625" style="379" hidden="1" customWidth="1"/>
    <col min="56" max="56" width="3.42578125" style="379" customWidth="1"/>
    <col min="57" max="63" width="9.140625" style="379" customWidth="1"/>
    <col min="64" max="16384" width="9.140625" style="379"/>
  </cols>
  <sheetData>
    <row r="2" spans="1:13" ht="21" customHeight="1">
      <c r="B2" s="1125" t="s">
        <v>698</v>
      </c>
      <c r="C2" s="1126"/>
      <c r="D2" s="1126"/>
      <c r="E2" s="1126"/>
      <c r="F2" s="1127"/>
    </row>
    <row r="3" spans="1:13" ht="20.25" customHeight="1"/>
    <row r="4" spans="1:13" ht="20.25" customHeight="1"/>
    <row r="5" spans="1:13" ht="20.25" customHeight="1">
      <c r="A5" s="380">
        <v>1</v>
      </c>
      <c r="B5" s="381" t="s">
        <v>699</v>
      </c>
      <c r="M5" s="380"/>
    </row>
    <row r="6" spans="1:13" ht="49.5" customHeight="1">
      <c r="B6" s="382"/>
      <c r="C6" s="379"/>
      <c r="E6" s="1128" t="s">
        <v>862</v>
      </c>
      <c r="F6" s="1128"/>
      <c r="G6" s="613">
        <v>1</v>
      </c>
      <c r="M6" s="380" t="s">
        <v>700</v>
      </c>
    </row>
    <row r="7" spans="1:13" ht="20.25" customHeight="1">
      <c r="D7" s="383"/>
      <c r="E7" s="1129"/>
      <c r="F7" s="1129"/>
      <c r="M7" s="380" t="s">
        <v>274</v>
      </c>
    </row>
    <row r="8" spans="1:13" ht="23.25" customHeight="1">
      <c r="A8" s="380">
        <v>2</v>
      </c>
      <c r="B8" s="1104" t="s">
        <v>701</v>
      </c>
      <c r="C8" s="1104"/>
      <c r="D8" s="1104"/>
      <c r="M8" s="380" t="s">
        <v>702</v>
      </c>
    </row>
    <row r="9" spans="1:13" ht="20.25" customHeight="1">
      <c r="A9" s="380"/>
    </row>
    <row r="10" spans="1:13" ht="20.25" customHeight="1">
      <c r="A10" s="380"/>
      <c r="B10" s="1100" t="s">
        <v>703</v>
      </c>
      <c r="C10" s="1100"/>
      <c r="D10" s="1100"/>
    </row>
    <row r="11" spans="1:13" ht="21.75" customHeight="1">
      <c r="A11" s="380"/>
      <c r="B11" s="1100"/>
      <c r="C11" s="1100"/>
      <c r="D11" s="1100"/>
    </row>
    <row r="12" spans="1:13" ht="24" customHeight="1">
      <c r="A12" s="380"/>
      <c r="B12" s="1130"/>
      <c r="C12" s="1130"/>
      <c r="D12" s="1130"/>
      <c r="E12" s="384" t="s">
        <v>704</v>
      </c>
      <c r="F12" s="385"/>
      <c r="H12" s="380"/>
    </row>
    <row r="13" spans="1:13" ht="24" customHeight="1">
      <c r="A13" s="380"/>
      <c r="B13" s="386"/>
      <c r="C13" s="386"/>
      <c r="D13" s="386"/>
      <c r="E13" s="384"/>
      <c r="H13" s="380"/>
    </row>
    <row r="14" spans="1:13" ht="22.5" hidden="1" customHeight="1">
      <c r="A14" s="380"/>
    </row>
    <row r="15" spans="1:13" ht="22.5" hidden="1" customHeight="1">
      <c r="A15" s="380">
        <v>3</v>
      </c>
      <c r="B15" s="1117" t="s">
        <v>62</v>
      </c>
      <c r="C15" s="1118"/>
      <c r="D15" s="387"/>
      <c r="E15" s="1119" t="s">
        <v>301</v>
      </c>
      <c r="F15" s="1120"/>
    </row>
    <row r="16" spans="1:13" ht="22.5" hidden="1" customHeight="1">
      <c r="A16" s="380"/>
      <c r="C16" s="381"/>
      <c r="E16" s="381"/>
      <c r="F16" s="381"/>
    </row>
    <row r="17" spans="1:40" ht="22.5" hidden="1" customHeight="1">
      <c r="A17" s="380">
        <v>4</v>
      </c>
      <c r="B17" s="388" t="s">
        <v>652</v>
      </c>
      <c r="C17" s="389"/>
      <c r="D17" s="390" t="s">
        <v>705</v>
      </c>
      <c r="E17" s="1121"/>
      <c r="F17" s="1121"/>
    </row>
    <row r="18" spans="1:40" ht="22.5" hidden="1" customHeight="1">
      <c r="A18" s="380"/>
      <c r="C18" s="391"/>
      <c r="D18" s="392"/>
      <c r="E18" s="393"/>
      <c r="F18" s="393"/>
    </row>
    <row r="19" spans="1:40" ht="22.5" hidden="1" customHeight="1">
      <c r="A19" s="380">
        <v>5</v>
      </c>
      <c r="B19" s="1117" t="s">
        <v>706</v>
      </c>
      <c r="C19" s="1118"/>
      <c r="D19" s="387"/>
      <c r="E19" s="394"/>
    </row>
    <row r="20" spans="1:40" ht="21.75" hidden="1" customHeight="1"/>
    <row r="21" spans="1:40" ht="67.5" customHeight="1">
      <c r="A21" s="380" t="s">
        <v>962</v>
      </c>
      <c r="B21" s="1122" t="s">
        <v>707</v>
      </c>
      <c r="C21" s="1123"/>
      <c r="D21" s="1124"/>
      <c r="E21" s="1121"/>
      <c r="F21" s="1121"/>
    </row>
    <row r="22" spans="1:40" s="397" customFormat="1">
      <c r="A22" s="395"/>
      <c r="B22" s="396" t="s">
        <v>708</v>
      </c>
      <c r="C22" s="395"/>
      <c r="D22" s="395"/>
      <c r="E22" s="395"/>
      <c r="F22" s="395"/>
      <c r="G22" s="395"/>
      <c r="H22" s="395"/>
      <c r="AE22" s="398"/>
      <c r="AF22" s="398"/>
    </row>
    <row r="24" spans="1:40" ht="19.5" customHeight="1">
      <c r="A24" s="399" t="str">
        <f>'Attach 3(JV)'!A1</f>
        <v>Specification No. :CC/NT/W-IT/DOM/A06/24/08843</v>
      </c>
      <c r="B24" s="399"/>
      <c r="C24" s="392"/>
      <c r="D24" s="392"/>
      <c r="E24" s="392"/>
      <c r="F24" s="400" t="s">
        <v>709</v>
      </c>
      <c r="AE24" s="401">
        <v>1</v>
      </c>
      <c r="AF24" s="401" t="s">
        <v>91</v>
      </c>
      <c r="AI24" s="380">
        <v>1</v>
      </c>
      <c r="AJ24" s="379" t="s">
        <v>92</v>
      </c>
      <c r="AM24" s="402">
        <v>1</v>
      </c>
      <c r="AN24" s="402" t="s">
        <v>277</v>
      </c>
    </row>
    <row r="25" spans="1:40">
      <c r="B25" s="378"/>
      <c r="AE25" s="401">
        <v>2</v>
      </c>
      <c r="AF25" s="401" t="s">
        <v>259</v>
      </c>
      <c r="AI25" s="380">
        <v>2</v>
      </c>
      <c r="AJ25" s="379" t="s">
        <v>260</v>
      </c>
      <c r="AM25" s="402">
        <v>2</v>
      </c>
      <c r="AN25" s="402" t="s">
        <v>278</v>
      </c>
    </row>
    <row r="26" spans="1:40" ht="19.5" customHeight="1">
      <c r="A26" s="1131" t="s">
        <v>53</v>
      </c>
      <c r="B26" s="1131"/>
      <c r="C26" s="1131"/>
      <c r="D26" s="1131"/>
      <c r="E26" s="1131"/>
      <c r="F26" s="1131"/>
      <c r="AE26" s="401">
        <v>3</v>
      </c>
      <c r="AF26" s="401" t="s">
        <v>261</v>
      </c>
      <c r="AI26" s="380">
        <v>3</v>
      </c>
      <c r="AJ26" s="379" t="s">
        <v>262</v>
      </c>
      <c r="AM26" s="403">
        <v>3</v>
      </c>
      <c r="AN26" s="403" t="s">
        <v>279</v>
      </c>
    </row>
    <row r="27" spans="1:40" ht="18" customHeight="1">
      <c r="A27" s="404"/>
      <c r="B27" s="404"/>
      <c r="C27" s="404"/>
      <c r="D27" s="404"/>
      <c r="E27" s="404"/>
      <c r="F27" s="404"/>
      <c r="AE27" s="401">
        <v>4</v>
      </c>
      <c r="AF27" s="401" t="s">
        <v>263</v>
      </c>
      <c r="AI27" s="380">
        <v>4</v>
      </c>
      <c r="AJ27" s="379" t="s">
        <v>264</v>
      </c>
      <c r="AM27" s="402">
        <v>4</v>
      </c>
      <c r="AN27" s="402" t="s">
        <v>280</v>
      </c>
    </row>
    <row r="28" spans="1:40" ht="18" customHeight="1">
      <c r="A28" s="381" t="s">
        <v>710</v>
      </c>
      <c r="C28" s="1132"/>
      <c r="D28" s="1132"/>
      <c r="E28" s="1132"/>
      <c r="F28" s="1132"/>
      <c r="AE28" s="401">
        <v>5</v>
      </c>
      <c r="AF28" s="401" t="s">
        <v>263</v>
      </c>
      <c r="AI28" s="380">
        <v>5</v>
      </c>
      <c r="AJ28" s="379" t="s">
        <v>265</v>
      </c>
      <c r="AM28" s="402">
        <v>5</v>
      </c>
      <c r="AN28" s="402" t="s">
        <v>281</v>
      </c>
    </row>
    <row r="29" spans="1:40" ht="18" customHeight="1">
      <c r="A29" s="381"/>
      <c r="C29" s="381"/>
      <c r="D29" s="381"/>
      <c r="E29" s="381"/>
      <c r="F29" s="381"/>
      <c r="AE29" s="401">
        <v>6</v>
      </c>
      <c r="AF29" s="401" t="s">
        <v>263</v>
      </c>
      <c r="AI29" s="380"/>
      <c r="AM29" s="402">
        <v>6</v>
      </c>
      <c r="AN29" s="402" t="s">
        <v>282</v>
      </c>
    </row>
    <row r="30" spans="1:40" ht="18" customHeight="1">
      <c r="A30" s="381" t="s">
        <v>6</v>
      </c>
      <c r="B30" s="1097" t="str">
        <f>'Attach 3(JV)'!B16</f>
        <v/>
      </c>
      <c r="C30" s="1097"/>
      <c r="AE30" s="401">
        <v>7</v>
      </c>
      <c r="AF30" s="401" t="s">
        <v>263</v>
      </c>
      <c r="AG30" s="405" t="e">
        <f>DAY(B30)</f>
        <v>#VALUE!</v>
      </c>
      <c r="AI30" s="380">
        <v>6</v>
      </c>
      <c r="AJ30" s="379" t="s">
        <v>266</v>
      </c>
      <c r="AM30" s="402">
        <v>7</v>
      </c>
      <c r="AN30" s="402" t="s">
        <v>283</v>
      </c>
    </row>
    <row r="31" spans="1:40" ht="18" customHeight="1">
      <c r="A31" s="381"/>
      <c r="B31" s="406"/>
      <c r="C31" s="406"/>
      <c r="AE31" s="401">
        <v>8</v>
      </c>
      <c r="AF31" s="401" t="s">
        <v>263</v>
      </c>
      <c r="AG31" s="405" t="e">
        <f>MONTH(B30)</f>
        <v>#VALUE!</v>
      </c>
      <c r="AI31" s="380">
        <v>7</v>
      </c>
      <c r="AJ31" s="379" t="s">
        <v>267</v>
      </c>
      <c r="AM31" s="402">
        <v>8</v>
      </c>
      <c r="AN31" s="402" t="s">
        <v>284</v>
      </c>
    </row>
    <row r="32" spans="1:40" ht="18" customHeight="1">
      <c r="A32" s="407" t="str">
        <f>'[5]Attach 3(JV)'!E7</f>
        <v>To:</v>
      </c>
      <c r="B32" s="408"/>
      <c r="F32" s="409"/>
      <c r="AE32" s="401">
        <v>9</v>
      </c>
      <c r="AF32" s="401" t="s">
        <v>263</v>
      </c>
      <c r="AG32" s="405" t="e">
        <f>LOOKUP(AG31,AI24:AI36,AJ24:AJ36)</f>
        <v>#VALUE!</v>
      </c>
      <c r="AI32" s="380">
        <v>8</v>
      </c>
      <c r="AJ32" s="379" t="s">
        <v>268</v>
      </c>
      <c r="AM32" s="402">
        <v>9</v>
      </c>
      <c r="AN32" s="402" t="s">
        <v>285</v>
      </c>
    </row>
    <row r="33" spans="1:40" ht="18" customHeight="1">
      <c r="A33" s="407" t="str">
        <f>'[5]Attach 3(JV)'!E8</f>
        <v>Contract Services</v>
      </c>
      <c r="B33" s="410"/>
      <c r="F33" s="409"/>
      <c r="AE33" s="401">
        <v>10</v>
      </c>
      <c r="AF33" s="401" t="s">
        <v>263</v>
      </c>
      <c r="AG33" s="405" t="e">
        <f>YEAR(B30)</f>
        <v>#VALUE!</v>
      </c>
      <c r="AI33" s="380">
        <v>9</v>
      </c>
      <c r="AJ33" s="379" t="s">
        <v>269</v>
      </c>
      <c r="AM33" s="402">
        <v>10</v>
      </c>
      <c r="AN33" s="402" t="s">
        <v>286</v>
      </c>
    </row>
    <row r="34" spans="1:40" ht="18" customHeight="1">
      <c r="A34" s="407" t="str">
        <f>'[5]Attach 3(JV)'!E9</f>
        <v>Power Grid Corporation of India Ltd.,</v>
      </c>
      <c r="B34" s="410"/>
      <c r="F34" s="409"/>
      <c r="AE34" s="401">
        <v>11</v>
      </c>
      <c r="AF34" s="401" t="s">
        <v>263</v>
      </c>
      <c r="AI34" s="380">
        <v>10</v>
      </c>
      <c r="AJ34" s="379" t="s">
        <v>270</v>
      </c>
      <c r="AM34" s="402">
        <v>11</v>
      </c>
      <c r="AN34" s="402" t="s">
        <v>287</v>
      </c>
    </row>
    <row r="35" spans="1:40" ht="18" customHeight="1">
      <c r="A35" s="407" t="str">
        <f>'[5]Attach 3(JV)'!E10</f>
        <v>"Saudamini", Plot No. 2, Sector 29</v>
      </c>
      <c r="B35" s="410"/>
      <c r="F35" s="409"/>
      <c r="AE35" s="401">
        <v>12</v>
      </c>
      <c r="AF35" s="401" t="s">
        <v>263</v>
      </c>
      <c r="AI35" s="380">
        <v>11</v>
      </c>
      <c r="AJ35" s="379" t="s">
        <v>271</v>
      </c>
      <c r="AM35" s="402">
        <v>12</v>
      </c>
      <c r="AN35" s="402" t="s">
        <v>288</v>
      </c>
    </row>
    <row r="36" spans="1:40" ht="18" customHeight="1" thickBot="1">
      <c r="A36" s="407" t="str">
        <f>'[5]Attach 3(JV)'!E11</f>
        <v>Gurgaon (Haryana) - 122001</v>
      </c>
      <c r="B36" s="410"/>
      <c r="F36" s="409"/>
      <c r="AE36" s="401">
        <v>13</v>
      </c>
      <c r="AF36" s="401" t="s">
        <v>263</v>
      </c>
      <c r="AI36" s="380">
        <v>12</v>
      </c>
      <c r="AJ36" s="379" t="s">
        <v>272</v>
      </c>
      <c r="AM36" s="402">
        <v>13</v>
      </c>
      <c r="AN36" s="402" t="s">
        <v>289</v>
      </c>
    </row>
    <row r="37" spans="1:40" ht="18" customHeight="1" thickBot="1">
      <c r="A37" s="410"/>
      <c r="B37" s="410"/>
      <c r="F37" s="409"/>
      <c r="AE37" s="401">
        <v>14</v>
      </c>
      <c r="AF37" s="401" t="s">
        <v>263</v>
      </c>
      <c r="AL37" s="411" t="str">
        <f>IF(ISERROR(LOOKUP(E19,AM24:AM43,AN24:AN43)), "Zero", LOOKUP(E19,AM24:AM43,AN24:AN43))</f>
        <v>Zero</v>
      </c>
      <c r="AM37" s="402">
        <v>14</v>
      </c>
      <c r="AN37" s="402" t="s">
        <v>290</v>
      </c>
    </row>
    <row r="38" spans="1:40" ht="15.75" customHeight="1" thickBot="1">
      <c r="A38" s="381"/>
      <c r="F38" s="409"/>
      <c r="AE38" s="401">
        <v>15</v>
      </c>
      <c r="AF38" s="401" t="s">
        <v>263</v>
      </c>
      <c r="AL38" s="412" t="str">
        <f>IF(J45 &gt; 9, "("&amp;E19&amp;")", "("&amp;E19&amp;")")</f>
        <v>()</v>
      </c>
      <c r="AM38" s="413">
        <v>15</v>
      </c>
      <c r="AN38" s="402" t="s">
        <v>291</v>
      </c>
    </row>
    <row r="39" spans="1:40" ht="75.599999999999994" customHeight="1">
      <c r="A39" s="414" t="s">
        <v>297</v>
      </c>
      <c r="B39" s="415"/>
      <c r="C39" s="969" t="str">
        <f>'Attach 3(JV)'!A3</f>
        <v>Package DC-IT-1 : Supply, Installation &amp; Maintenance of IT/Cloud infrastructure of Data Centre at Manesar for Establishment of Pilot Data Centre at POWERGRID Manesar by PowerTel.</v>
      </c>
      <c r="D39" s="969"/>
      <c r="E39" s="969"/>
      <c r="F39" s="969"/>
      <c r="L39" s="416"/>
      <c r="M39" s="417"/>
      <c r="N39" s="417"/>
      <c r="Q39" s="418"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401">
        <v>16</v>
      </c>
      <c r="AF39" s="401" t="s">
        <v>263</v>
      </c>
      <c r="AM39" s="402">
        <v>16</v>
      </c>
      <c r="AN39" s="402" t="s">
        <v>292</v>
      </c>
    </row>
    <row r="40" spans="1:40" ht="24.75" customHeight="1" thickBot="1">
      <c r="A40" s="378" t="s">
        <v>54</v>
      </c>
      <c r="B40" s="378"/>
      <c r="C40" s="409"/>
      <c r="D40" s="409"/>
      <c r="E40" s="409"/>
      <c r="F40" s="409"/>
      <c r="G40" s="1115"/>
      <c r="H40" s="1115"/>
      <c r="I40" s="1115"/>
      <c r="K40" s="419"/>
      <c r="L40" s="416"/>
      <c r="M40" s="417"/>
      <c r="N40" s="417"/>
      <c r="AE40" s="401">
        <v>17</v>
      </c>
      <c r="AF40" s="401" t="s">
        <v>263</v>
      </c>
      <c r="AM40" s="402">
        <v>17</v>
      </c>
      <c r="AN40" s="402" t="s">
        <v>293</v>
      </c>
    </row>
    <row r="41" spans="1:40" ht="162.75" customHeight="1">
      <c r="A41" s="415">
        <v>1</v>
      </c>
      <c r="B41" s="108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113"/>
      <c r="D41" s="1113"/>
      <c r="E41" s="1113"/>
      <c r="F41" s="1113"/>
      <c r="G41" s="380"/>
      <c r="H41" s="1116"/>
      <c r="I41" s="1116"/>
      <c r="L41" s="416"/>
      <c r="M41" s="417"/>
      <c r="N41" s="417"/>
      <c r="Z41" s="420"/>
      <c r="AA41" s="421"/>
      <c r="AB41" s="1109" t="s">
        <v>711</v>
      </c>
      <c r="AC41" s="422">
        <f>[5]Cover!G25</f>
        <v>0</v>
      </c>
      <c r="AE41" s="401">
        <v>18</v>
      </c>
      <c r="AF41" s="401" t="s">
        <v>263</v>
      </c>
      <c r="AM41" s="402">
        <v>18</v>
      </c>
      <c r="AN41" s="402" t="s">
        <v>294</v>
      </c>
    </row>
    <row r="42" spans="1:40" ht="48" customHeight="1">
      <c r="A42" s="614">
        <v>1.1000000000000001</v>
      </c>
      <c r="B42" s="1112" t="s">
        <v>863</v>
      </c>
      <c r="C42" s="1113"/>
      <c r="D42" s="1113"/>
      <c r="E42" s="1113"/>
      <c r="F42" s="1113"/>
      <c r="L42" s="416"/>
      <c r="M42" s="417"/>
      <c r="N42" s="417"/>
      <c r="AB42" s="1110"/>
      <c r="AE42" s="401">
        <v>19</v>
      </c>
      <c r="AF42" s="401" t="s">
        <v>263</v>
      </c>
      <c r="AM42" s="402">
        <v>19</v>
      </c>
      <c r="AN42" s="402" t="s">
        <v>295</v>
      </c>
    </row>
    <row r="43" spans="1:40" s="378" customFormat="1" ht="32.25" customHeight="1">
      <c r="A43" s="423">
        <v>2</v>
      </c>
      <c r="B43" s="1114" t="s">
        <v>55</v>
      </c>
      <c r="C43" s="1114"/>
      <c r="D43" s="1114"/>
      <c r="E43" s="1114"/>
      <c r="F43" s="1114"/>
      <c r="L43" s="416"/>
      <c r="M43" s="417"/>
      <c r="N43" s="417"/>
      <c r="AB43" s="1110"/>
      <c r="AE43" s="401">
        <v>20</v>
      </c>
      <c r="AF43" s="401" t="s">
        <v>263</v>
      </c>
      <c r="AM43" s="402">
        <v>20</v>
      </c>
      <c r="AN43" s="402" t="s">
        <v>296</v>
      </c>
    </row>
    <row r="44" spans="1:40" ht="33" customHeight="1">
      <c r="A44" s="415">
        <v>2.1</v>
      </c>
      <c r="B44" s="1113" t="s">
        <v>712</v>
      </c>
      <c r="C44" s="1113"/>
      <c r="D44" s="1113"/>
      <c r="E44" s="1113"/>
      <c r="F44" s="1113"/>
      <c r="G44" s="424"/>
      <c r="H44" s="424"/>
      <c r="I44" s="424"/>
      <c r="J44" s="424"/>
      <c r="L44" s="416"/>
      <c r="M44" s="425"/>
      <c r="N44" s="417"/>
      <c r="AB44" s="1110"/>
      <c r="AE44" s="401">
        <v>21</v>
      </c>
      <c r="AF44" s="401" t="s">
        <v>91</v>
      </c>
      <c r="AM44" s="426"/>
      <c r="AN44" s="426"/>
    </row>
    <row r="45" spans="1:40" ht="45.75" customHeight="1">
      <c r="A45" s="427" t="s">
        <v>318</v>
      </c>
      <c r="B45" s="1107" t="s">
        <v>713</v>
      </c>
      <c r="C45" s="1107"/>
      <c r="D45" s="1085" t="s">
        <v>963</v>
      </c>
      <c r="E45" s="1085"/>
      <c r="F45" s="1085"/>
      <c r="G45" s="429"/>
      <c r="H45" s="429"/>
      <c r="I45" s="430"/>
      <c r="J45" s="430"/>
      <c r="L45" s="416"/>
      <c r="M45" s="417"/>
      <c r="N45" s="417"/>
      <c r="Z45" s="431" t="s">
        <v>298</v>
      </c>
      <c r="AB45" s="1110"/>
      <c r="AE45" s="401">
        <v>22</v>
      </c>
      <c r="AF45" s="401" t="s">
        <v>263</v>
      </c>
      <c r="AM45" s="426"/>
      <c r="AN45" s="426"/>
    </row>
    <row r="46" spans="1:40" ht="24.75" customHeight="1">
      <c r="A46" s="427"/>
      <c r="B46" s="428"/>
      <c r="C46" s="428"/>
      <c r="D46" s="1105"/>
      <c r="E46" s="1105"/>
      <c r="F46" s="1105"/>
      <c r="G46" s="429"/>
      <c r="H46" s="429"/>
      <c r="I46" s="430"/>
      <c r="J46" s="430"/>
      <c r="L46" s="416"/>
      <c r="M46" s="417"/>
      <c r="N46" s="417"/>
      <c r="Z46" s="431"/>
      <c r="AB46" s="1110"/>
      <c r="AE46" s="401"/>
      <c r="AF46" s="401"/>
      <c r="AM46" s="426"/>
      <c r="AN46" s="426"/>
    </row>
    <row r="47" spans="1:40" ht="75.75" customHeight="1" thickBot="1">
      <c r="A47" s="427" t="s">
        <v>319</v>
      </c>
      <c r="B47" s="1107" t="s">
        <v>714</v>
      </c>
      <c r="C47" s="1107"/>
      <c r="D47" s="1113" t="s">
        <v>57</v>
      </c>
      <c r="E47" s="1113"/>
      <c r="F47" s="1113"/>
      <c r="G47" s="432"/>
      <c r="H47" s="432"/>
      <c r="I47" s="432"/>
      <c r="J47" s="432"/>
      <c r="L47" s="416"/>
      <c r="M47" s="417"/>
      <c r="N47" s="417"/>
      <c r="Z47" s="431" t="s">
        <v>299</v>
      </c>
      <c r="AB47" s="1111"/>
      <c r="AE47" s="401">
        <v>23</v>
      </c>
      <c r="AF47" s="401" t="s">
        <v>263</v>
      </c>
      <c r="AM47" s="426"/>
      <c r="AN47" s="426"/>
    </row>
    <row r="48" spans="1:40" ht="82.5" customHeight="1" thickBot="1">
      <c r="A48" s="427" t="s">
        <v>320</v>
      </c>
      <c r="B48" s="1107" t="s">
        <v>715</v>
      </c>
      <c r="C48" s="1107"/>
      <c r="D48" s="1085" t="s">
        <v>716</v>
      </c>
      <c r="E48" s="1054"/>
      <c r="F48" s="1054"/>
      <c r="L48" s="416"/>
      <c r="M48" s="417"/>
      <c r="N48" s="417"/>
      <c r="Z48" s="431" t="s">
        <v>300</v>
      </c>
      <c r="AB48" s="433"/>
      <c r="AE48" s="401">
        <v>24</v>
      </c>
      <c r="AF48" s="401" t="s">
        <v>263</v>
      </c>
      <c r="AM48" s="426"/>
      <c r="AN48" s="426"/>
    </row>
    <row r="49" spans="1:40" ht="66.75" customHeight="1">
      <c r="A49" s="427"/>
      <c r="B49" s="428"/>
      <c r="C49" s="428"/>
      <c r="D49" s="1085" t="s">
        <v>717</v>
      </c>
      <c r="E49" s="1054"/>
      <c r="F49" s="1054"/>
      <c r="L49" s="416"/>
      <c r="M49" s="417"/>
      <c r="N49" s="417"/>
      <c r="Z49" s="431"/>
      <c r="AB49" s="434"/>
      <c r="AE49" s="401"/>
      <c r="AF49" s="401"/>
      <c r="AM49" s="435"/>
      <c r="AN49" s="435"/>
    </row>
    <row r="50" spans="1:40" ht="123" customHeight="1">
      <c r="A50" s="427" t="s">
        <v>321</v>
      </c>
      <c r="B50" s="1107" t="s">
        <v>718</v>
      </c>
      <c r="C50" s="1107"/>
      <c r="D50" s="1085" t="s">
        <v>719</v>
      </c>
      <c r="E50" s="1108"/>
      <c r="F50" s="1108"/>
      <c r="L50" s="425"/>
      <c r="M50" s="417"/>
      <c r="N50" s="417"/>
      <c r="Z50" s="431" t="s">
        <v>301</v>
      </c>
      <c r="AB50" s="434"/>
      <c r="AE50" s="401">
        <v>25</v>
      </c>
      <c r="AF50" s="401" t="s">
        <v>263</v>
      </c>
    </row>
    <row r="51" spans="1:40" ht="66" customHeight="1">
      <c r="A51" s="427" t="s">
        <v>65</v>
      </c>
      <c r="B51" s="1107" t="s">
        <v>720</v>
      </c>
      <c r="C51" s="1107"/>
      <c r="D51" s="1085" t="s">
        <v>58</v>
      </c>
      <c r="E51" s="1108"/>
      <c r="F51" s="1108"/>
      <c r="L51" s="425"/>
      <c r="M51" s="417"/>
      <c r="N51" s="417"/>
      <c r="AB51" s="434"/>
      <c r="AE51" s="401">
        <v>26</v>
      </c>
      <c r="AF51" s="401" t="s">
        <v>263</v>
      </c>
    </row>
    <row r="52" spans="1:40" ht="114.75" customHeight="1">
      <c r="A52" s="427" t="s">
        <v>67</v>
      </c>
      <c r="B52" s="1107" t="s">
        <v>721</v>
      </c>
      <c r="C52" s="1107"/>
      <c r="D52" s="1085" t="s">
        <v>722</v>
      </c>
      <c r="E52" s="1108"/>
      <c r="F52" s="1108"/>
      <c r="L52" s="425"/>
      <c r="M52" s="417"/>
      <c r="N52" s="417"/>
      <c r="AB52" s="434"/>
      <c r="AE52" s="401"/>
      <c r="AF52" s="401"/>
    </row>
    <row r="53" spans="1:40" ht="118.5" customHeight="1">
      <c r="A53" s="427" t="s">
        <v>70</v>
      </c>
      <c r="B53" s="1107" t="s">
        <v>723</v>
      </c>
      <c r="C53" s="1107"/>
      <c r="D53" s="1085" t="s">
        <v>724</v>
      </c>
      <c r="E53" s="1108"/>
      <c r="F53" s="1108"/>
      <c r="L53" s="425"/>
      <c r="M53" s="417"/>
      <c r="N53" s="417"/>
      <c r="AB53" s="434"/>
      <c r="AE53" s="401">
        <v>27</v>
      </c>
      <c r="AF53" s="401" t="s">
        <v>263</v>
      </c>
    </row>
    <row r="54" spans="1:40" ht="54.75" customHeight="1">
      <c r="A54" s="427" t="s">
        <v>72</v>
      </c>
      <c r="B54" s="1107" t="s">
        <v>725</v>
      </c>
      <c r="C54" s="1107"/>
      <c r="D54" s="1085" t="s">
        <v>806</v>
      </c>
      <c r="E54" s="1108"/>
      <c r="F54" s="1108"/>
      <c r="L54" s="425"/>
      <c r="M54" s="417"/>
      <c r="N54" s="417"/>
      <c r="AB54" s="434"/>
      <c r="AE54" s="401">
        <v>28</v>
      </c>
      <c r="AF54" s="401" t="s">
        <v>263</v>
      </c>
    </row>
    <row r="55" spans="1:40" ht="21.75" customHeight="1">
      <c r="A55" s="427" t="s">
        <v>19</v>
      </c>
      <c r="B55" s="1107" t="s">
        <v>726</v>
      </c>
      <c r="C55" s="1107"/>
      <c r="D55" s="1085" t="s">
        <v>727</v>
      </c>
      <c r="E55" s="1108"/>
      <c r="F55" s="1108"/>
      <c r="L55" s="425"/>
      <c r="M55" s="417"/>
      <c r="N55" s="417"/>
      <c r="AB55" s="434"/>
      <c r="AE55" s="401">
        <v>29</v>
      </c>
      <c r="AF55" s="401" t="s">
        <v>263</v>
      </c>
    </row>
    <row r="56" spans="1:40" ht="21.75" customHeight="1">
      <c r="A56" s="427" t="s">
        <v>76</v>
      </c>
      <c r="B56" s="1107" t="s">
        <v>728</v>
      </c>
      <c r="C56" s="1107"/>
      <c r="D56" s="1085" t="s">
        <v>729</v>
      </c>
      <c r="E56" s="1108"/>
      <c r="F56" s="1108"/>
      <c r="L56" s="425"/>
      <c r="M56" s="417"/>
      <c r="N56" s="417"/>
    </row>
    <row r="57" spans="1:40" ht="22.5" customHeight="1">
      <c r="A57" s="427" t="s">
        <v>78</v>
      </c>
      <c r="B57" s="1107" t="s">
        <v>730</v>
      </c>
      <c r="C57" s="1107"/>
      <c r="D57" s="1085" t="s">
        <v>731</v>
      </c>
      <c r="E57" s="1085"/>
      <c r="F57" s="1085"/>
      <c r="L57" s="425"/>
      <c r="M57" s="417"/>
      <c r="N57" s="417"/>
    </row>
    <row r="58" spans="1:40" ht="24" customHeight="1">
      <c r="A58" s="427" t="s">
        <v>80</v>
      </c>
      <c r="B58" s="1107" t="s">
        <v>732</v>
      </c>
      <c r="C58" s="1107"/>
      <c r="D58" s="1085" t="s">
        <v>733</v>
      </c>
      <c r="E58" s="1085"/>
      <c r="F58" s="1085"/>
      <c r="L58" s="425"/>
      <c r="M58" s="417"/>
      <c r="N58" s="417"/>
    </row>
    <row r="59" spans="1:40" ht="35.25" customHeight="1">
      <c r="A59" s="427" t="s">
        <v>83</v>
      </c>
      <c r="B59" s="1107" t="s">
        <v>734</v>
      </c>
      <c r="C59" s="1107"/>
      <c r="D59" s="1085" t="s">
        <v>735</v>
      </c>
      <c r="E59" s="1085"/>
      <c r="F59" s="1085"/>
      <c r="L59" s="425"/>
      <c r="M59" s="417"/>
      <c r="N59" s="417"/>
    </row>
    <row r="60" spans="1:40" ht="20.25" customHeight="1">
      <c r="A60" s="427" t="s">
        <v>736</v>
      </c>
      <c r="B60" s="1107" t="s">
        <v>737</v>
      </c>
      <c r="C60" s="1107"/>
      <c r="D60" s="1085" t="s">
        <v>738</v>
      </c>
      <c r="E60" s="1085"/>
      <c r="F60" s="1085"/>
      <c r="L60" s="425"/>
      <c r="M60" s="417"/>
      <c r="N60" s="417"/>
    </row>
    <row r="61" spans="1:40" ht="42.75" customHeight="1">
      <c r="A61" s="427" t="s">
        <v>739</v>
      </c>
      <c r="B61" s="1107" t="s">
        <v>740</v>
      </c>
      <c r="C61" s="1107"/>
      <c r="D61" s="1085" t="s">
        <v>59</v>
      </c>
      <c r="E61" s="1085"/>
      <c r="F61" s="1085"/>
      <c r="L61" s="425"/>
      <c r="M61" s="417"/>
      <c r="N61" s="417"/>
    </row>
    <row r="62" spans="1:40" ht="76.900000000000006" customHeight="1">
      <c r="A62" s="427" t="s">
        <v>741</v>
      </c>
      <c r="B62" s="1107" t="s">
        <v>742</v>
      </c>
      <c r="C62" s="1107"/>
      <c r="D62" s="1085" t="s">
        <v>884</v>
      </c>
      <c r="E62" s="1108"/>
      <c r="F62" s="1108"/>
      <c r="L62" s="425"/>
      <c r="M62" s="417"/>
      <c r="N62" s="417"/>
    </row>
    <row r="63" spans="1:40" ht="24" customHeight="1">
      <c r="A63" s="427" t="s">
        <v>743</v>
      </c>
      <c r="B63" s="1107" t="s">
        <v>744</v>
      </c>
      <c r="C63" s="1107"/>
      <c r="D63" s="1085" t="s">
        <v>745</v>
      </c>
      <c r="E63" s="1108"/>
      <c r="F63" s="1108"/>
      <c r="L63" s="425"/>
      <c r="M63" s="417"/>
      <c r="N63" s="417"/>
    </row>
    <row r="64" spans="1:40" ht="25.5" customHeight="1">
      <c r="A64" s="427" t="s">
        <v>746</v>
      </c>
      <c r="B64" s="1107" t="s">
        <v>747</v>
      </c>
      <c r="C64" s="1107"/>
      <c r="D64" s="1085" t="s">
        <v>481</v>
      </c>
      <c r="E64" s="1108"/>
      <c r="F64" s="1108"/>
      <c r="L64" s="425"/>
      <c r="M64" s="417"/>
      <c r="N64" s="417"/>
    </row>
    <row r="65" spans="1:14" ht="22.5" customHeight="1">
      <c r="A65" s="427" t="s">
        <v>748</v>
      </c>
      <c r="B65" s="1107" t="s">
        <v>749</v>
      </c>
      <c r="C65" s="1107"/>
      <c r="D65" s="1085" t="s">
        <v>750</v>
      </c>
      <c r="E65" s="1085"/>
      <c r="F65" s="1085"/>
      <c r="L65" s="425"/>
      <c r="M65" s="417"/>
      <c r="N65" s="417"/>
    </row>
    <row r="66" spans="1:14" ht="21.75" customHeight="1">
      <c r="A66" s="427" t="s">
        <v>751</v>
      </c>
      <c r="B66" s="1107" t="s">
        <v>752</v>
      </c>
      <c r="C66" s="1107"/>
      <c r="D66" s="1085" t="s">
        <v>753</v>
      </c>
      <c r="E66" s="1085"/>
      <c r="F66" s="1085"/>
      <c r="L66" s="425"/>
      <c r="M66" s="417"/>
      <c r="N66" s="417"/>
    </row>
    <row r="67" spans="1:14" ht="3.75" customHeight="1">
      <c r="A67" s="427"/>
      <c r="B67" s="1107"/>
      <c r="C67" s="1107"/>
      <c r="D67" s="1085"/>
      <c r="E67" s="1085"/>
      <c r="F67" s="1085"/>
      <c r="L67" s="425"/>
      <c r="M67" s="417"/>
      <c r="N67" s="417"/>
    </row>
    <row r="68" spans="1:14" ht="53.25" customHeight="1">
      <c r="A68" s="427" t="s">
        <v>754</v>
      </c>
      <c r="B68" s="1107" t="s">
        <v>755</v>
      </c>
      <c r="C68" s="1107"/>
      <c r="D68" s="1085" t="s">
        <v>807</v>
      </c>
      <c r="E68" s="1108"/>
      <c r="F68" s="1108"/>
      <c r="L68" s="416"/>
      <c r="M68" s="417"/>
      <c r="N68" s="417"/>
    </row>
    <row r="69" spans="1:14" ht="39" customHeight="1">
      <c r="A69" s="427" t="s">
        <v>454</v>
      </c>
      <c r="B69" s="1107" t="s">
        <v>756</v>
      </c>
      <c r="C69" s="1107"/>
      <c r="D69" s="1085" t="s">
        <v>808</v>
      </c>
      <c r="E69" s="1108"/>
      <c r="F69" s="1108"/>
      <c r="L69" s="416"/>
      <c r="M69" s="417"/>
      <c r="N69" s="417"/>
    </row>
    <row r="70" spans="1:14" ht="40.5" customHeight="1">
      <c r="A70" s="427" t="s">
        <v>943</v>
      </c>
      <c r="B70" s="1107" t="s">
        <v>942</v>
      </c>
      <c r="C70" s="1107"/>
      <c r="D70" s="1085" t="s">
        <v>757</v>
      </c>
      <c r="E70" s="1108"/>
      <c r="F70" s="1108"/>
      <c r="L70" s="417"/>
      <c r="M70" s="417"/>
      <c r="N70" s="425"/>
    </row>
    <row r="71" spans="1:14" ht="43.5" hidden="1" customHeight="1">
      <c r="A71" s="427"/>
      <c r="B71" s="428"/>
      <c r="C71" s="428"/>
      <c r="D71" s="629"/>
      <c r="E71" s="630"/>
      <c r="F71" s="630"/>
      <c r="L71" s="417"/>
      <c r="M71" s="417"/>
      <c r="N71" s="425"/>
    </row>
    <row r="72" spans="1:14" ht="49.5" customHeight="1">
      <c r="A72" s="427" t="s">
        <v>683</v>
      </c>
      <c r="B72" s="1107" t="s">
        <v>876</v>
      </c>
      <c r="C72" s="1107"/>
      <c r="D72" s="1085" t="s">
        <v>944</v>
      </c>
      <c r="E72" s="1108"/>
      <c r="F72" s="1108"/>
      <c r="L72" s="417"/>
      <c r="M72" s="417"/>
      <c r="N72" s="425"/>
    </row>
    <row r="73" spans="1:14" ht="31.5" customHeight="1">
      <c r="A73" s="427" t="s">
        <v>877</v>
      </c>
      <c r="B73" s="428" t="s">
        <v>878</v>
      </c>
      <c r="C73" s="428"/>
      <c r="D73" s="1085" t="s">
        <v>904</v>
      </c>
      <c r="E73" s="1108"/>
      <c r="F73" s="1108"/>
      <c r="L73" s="417"/>
      <c r="M73" s="417"/>
      <c r="N73" s="425"/>
    </row>
    <row r="74" spans="1:14" ht="43.9" customHeight="1">
      <c r="A74" s="427" t="s">
        <v>880</v>
      </c>
      <c r="B74" s="428" t="s">
        <v>881</v>
      </c>
      <c r="C74" s="428"/>
      <c r="D74" s="1085" t="s">
        <v>988</v>
      </c>
      <c r="E74" s="1108"/>
      <c r="F74" s="1108"/>
      <c r="L74" s="417"/>
      <c r="M74" s="417"/>
      <c r="N74" s="425"/>
    </row>
    <row r="75" spans="1:14" ht="36" customHeight="1">
      <c r="A75" s="427" t="s">
        <v>905</v>
      </c>
      <c r="B75" s="428" t="s">
        <v>906</v>
      </c>
      <c r="C75" s="428"/>
      <c r="D75" s="1085" t="s">
        <v>907</v>
      </c>
      <c r="E75" s="1108"/>
      <c r="F75" s="1108"/>
      <c r="L75" s="417"/>
      <c r="M75" s="417"/>
      <c r="N75" s="425"/>
    </row>
    <row r="76" spans="1:14" ht="43.5" customHeight="1">
      <c r="A76" s="427" t="s">
        <v>909</v>
      </c>
      <c r="B76" s="428" t="s">
        <v>908</v>
      </c>
      <c r="C76" s="428"/>
      <c r="D76" s="1085" t="s">
        <v>946</v>
      </c>
      <c r="E76" s="1108"/>
      <c r="F76" s="1108"/>
      <c r="L76" s="417"/>
      <c r="M76" s="417"/>
      <c r="N76" s="425"/>
    </row>
    <row r="77" spans="1:14" ht="72.75" customHeight="1">
      <c r="A77" s="427" t="s">
        <v>964</v>
      </c>
      <c r="B77" s="428" t="s">
        <v>965</v>
      </c>
      <c r="C77" s="428"/>
      <c r="D77" s="1085" t="s">
        <v>966</v>
      </c>
      <c r="E77" s="1108"/>
      <c r="F77" s="1108"/>
      <c r="L77" s="417"/>
      <c r="M77" s="417"/>
      <c r="N77" s="425"/>
    </row>
    <row r="78" spans="1:14" ht="43.5" customHeight="1">
      <c r="A78" s="427" t="s">
        <v>967</v>
      </c>
      <c r="B78" s="428" t="s">
        <v>968</v>
      </c>
      <c r="C78" s="428"/>
      <c r="D78" s="1085" t="s">
        <v>969</v>
      </c>
      <c r="E78" s="1108"/>
      <c r="F78" s="1108"/>
      <c r="L78" s="417"/>
      <c r="M78" s="417"/>
      <c r="N78" s="425"/>
    </row>
    <row r="79" spans="1:14" ht="43.5" customHeight="1">
      <c r="A79" s="427" t="s">
        <v>973</v>
      </c>
      <c r="B79" s="428" t="s">
        <v>976</v>
      </c>
      <c r="C79" s="428"/>
      <c r="D79" s="1085" t="s">
        <v>970</v>
      </c>
      <c r="E79" s="1108"/>
      <c r="F79" s="1108"/>
      <c r="L79" s="417"/>
      <c r="M79" s="417"/>
      <c r="N79" s="425"/>
    </row>
    <row r="80" spans="1:14" ht="43.5" customHeight="1">
      <c r="A80" s="427" t="s">
        <v>974</v>
      </c>
      <c r="B80" s="428" t="s">
        <v>977</v>
      </c>
      <c r="C80" s="428"/>
      <c r="D80" s="1085" t="s">
        <v>971</v>
      </c>
      <c r="E80" s="1108"/>
      <c r="F80" s="1108"/>
      <c r="L80" s="417"/>
      <c r="M80" s="417"/>
      <c r="N80" s="425"/>
    </row>
    <row r="81" spans="1:32" ht="43.5" customHeight="1">
      <c r="A81" s="427" t="s">
        <v>975</v>
      </c>
      <c r="B81" s="428" t="s">
        <v>978</v>
      </c>
      <c r="C81" s="428"/>
      <c r="D81" s="1085" t="s">
        <v>972</v>
      </c>
      <c r="E81" s="1108"/>
      <c r="F81" s="1108"/>
      <c r="L81" s="417"/>
      <c r="M81" s="417"/>
      <c r="N81" s="425"/>
    </row>
    <row r="82" spans="1:32" ht="16.5" customHeight="1">
      <c r="A82" s="427"/>
      <c r="B82" s="379"/>
      <c r="C82" s="379"/>
      <c r="D82" s="379"/>
      <c r="E82" s="379"/>
      <c r="F82" s="379"/>
      <c r="L82" s="417"/>
      <c r="M82" s="417"/>
      <c r="N82" s="425"/>
    </row>
    <row r="83" spans="1:32" ht="46.5" customHeight="1">
      <c r="A83" s="436">
        <v>3</v>
      </c>
      <c r="B83" s="1085" t="str">
        <f>"We are a Micro and Small Enterprise (MSE) registered with " &amp; 'Names of Bidder'!D9:D9 &amp; ", a Designated Authority of GoI under the Public Procurement Policy for MSEs order 2012."</f>
        <v>We are a Micro and Small Enterprise (MSE) registered with , a Designated Authority of GoI under the Public Procurement Policy for MSEs order 2012.</v>
      </c>
      <c r="C83" s="1085"/>
      <c r="D83" s="1085"/>
      <c r="E83" s="1085"/>
      <c r="F83" s="1085"/>
      <c r="H83" s="378">
        <f>'Names of Bidder'!K9</f>
        <v>2</v>
      </c>
      <c r="L83" s="612" t="s">
        <v>758</v>
      </c>
      <c r="M83" s="417"/>
      <c r="N83" s="425"/>
    </row>
    <row r="84" spans="1:32" ht="78.75" customHeight="1">
      <c r="A84" s="436">
        <v>4</v>
      </c>
      <c r="B84" s="1085" t="s">
        <v>60</v>
      </c>
      <c r="C84" s="1085"/>
      <c r="D84" s="1085"/>
      <c r="E84" s="1085"/>
      <c r="F84" s="1085"/>
      <c r="L84" s="417"/>
      <c r="M84" s="417"/>
      <c r="N84" s="425"/>
    </row>
    <row r="85" spans="1:32" ht="93.75" customHeight="1">
      <c r="A85" s="437">
        <v>4.0999999999999996</v>
      </c>
      <c r="B85" s="1085" t="s">
        <v>759</v>
      </c>
      <c r="C85" s="1085"/>
      <c r="D85" s="1085"/>
      <c r="E85" s="1085"/>
      <c r="F85" s="1085"/>
      <c r="L85" s="417"/>
      <c r="M85" s="417"/>
      <c r="N85" s="417"/>
    </row>
    <row r="86" spans="1:32" ht="79.5" customHeight="1">
      <c r="A86" s="437">
        <v>4.2</v>
      </c>
      <c r="B86" s="1085" t="s">
        <v>900</v>
      </c>
      <c r="C86" s="1085"/>
      <c r="D86" s="1085"/>
      <c r="E86" s="1085"/>
      <c r="F86" s="1085"/>
      <c r="L86" s="417"/>
      <c r="M86" s="417"/>
      <c r="N86" s="417"/>
    </row>
    <row r="87" spans="1:32" ht="99.75" customHeight="1">
      <c r="A87" s="415">
        <v>5</v>
      </c>
      <c r="B87" s="1085" t="s">
        <v>809</v>
      </c>
      <c r="C87" s="1085"/>
      <c r="D87" s="1085"/>
      <c r="E87" s="1085"/>
      <c r="F87" s="1085"/>
      <c r="H87" s="438"/>
      <c r="L87" s="417"/>
      <c r="M87" s="417"/>
      <c r="N87" s="417"/>
    </row>
    <row r="88" spans="1:32" ht="120.75" customHeight="1">
      <c r="A88" s="437">
        <v>5.0999999999999996</v>
      </c>
      <c r="B88" s="1085" t="s">
        <v>760</v>
      </c>
      <c r="C88" s="1085"/>
      <c r="D88" s="1085"/>
      <c r="E88" s="1085"/>
      <c r="F88" s="1085"/>
      <c r="L88" s="417"/>
      <c r="M88" s="417"/>
      <c r="N88" s="417"/>
    </row>
    <row r="89" spans="1:32" ht="84.75" customHeight="1">
      <c r="A89" s="437"/>
      <c r="B89" s="1085" t="s">
        <v>761</v>
      </c>
      <c r="C89" s="1085"/>
      <c r="D89" s="1085"/>
      <c r="E89" s="1085"/>
      <c r="F89" s="1085"/>
      <c r="L89" s="417"/>
      <c r="M89" s="417"/>
      <c r="N89" s="417"/>
    </row>
    <row r="90" spans="1:32" ht="217.5" customHeight="1">
      <c r="A90" s="437">
        <v>5.2</v>
      </c>
      <c r="B90" s="1085" t="s">
        <v>979</v>
      </c>
      <c r="C90" s="1085"/>
      <c r="D90" s="1085"/>
      <c r="E90" s="1085"/>
      <c r="F90" s="1085"/>
      <c r="L90" s="417"/>
      <c r="M90" s="417"/>
      <c r="N90" s="417"/>
    </row>
    <row r="91" spans="1:32" ht="69" customHeight="1">
      <c r="A91" s="437">
        <v>5.3</v>
      </c>
      <c r="B91" s="1085" t="s">
        <v>762</v>
      </c>
      <c r="C91" s="1085"/>
      <c r="D91" s="1085"/>
      <c r="E91" s="1085"/>
      <c r="F91" s="1085"/>
      <c r="L91" s="417"/>
      <c r="M91" s="417"/>
      <c r="N91" s="417"/>
    </row>
    <row r="92" spans="1:32" ht="18.75" customHeight="1">
      <c r="A92" s="439">
        <v>6</v>
      </c>
      <c r="B92" s="1105" t="s">
        <v>61</v>
      </c>
      <c r="C92" s="1105"/>
      <c r="D92" s="1105"/>
      <c r="E92" s="1105"/>
      <c r="F92" s="1105"/>
      <c r="L92" s="417"/>
      <c r="M92" s="417"/>
      <c r="N92" s="417"/>
    </row>
    <row r="93" spans="1:32" s="378" customFormat="1" ht="3.75" customHeight="1">
      <c r="A93" s="381"/>
      <c r="B93" s="1106"/>
      <c r="C93" s="1106"/>
      <c r="D93" s="1106"/>
      <c r="E93" s="1106"/>
      <c r="F93" s="1106"/>
      <c r="H93" s="381"/>
      <c r="AE93" s="380"/>
      <c r="AF93" s="380"/>
    </row>
    <row r="94" spans="1:32" ht="201.75" customHeight="1">
      <c r="A94" s="437" t="s">
        <v>763</v>
      </c>
      <c r="B94" s="1085" t="s">
        <v>980</v>
      </c>
      <c r="C94" s="1085"/>
      <c r="D94" s="1085"/>
      <c r="E94" s="1085"/>
      <c r="F94" s="1085"/>
      <c r="L94" s="417"/>
      <c r="M94" s="417"/>
      <c r="N94" s="417"/>
    </row>
    <row r="95" spans="1:32" ht="117" customHeight="1">
      <c r="A95" s="437"/>
      <c r="B95" s="1085" t="s">
        <v>764</v>
      </c>
      <c r="C95" s="1085"/>
      <c r="D95" s="1085"/>
      <c r="E95" s="1085"/>
      <c r="F95" s="1085"/>
      <c r="L95" s="417"/>
      <c r="M95" s="417"/>
      <c r="N95" s="417"/>
    </row>
    <row r="96" spans="1:32" ht="129.75" hidden="1" customHeight="1">
      <c r="A96" s="440" t="s">
        <v>442</v>
      </c>
      <c r="B96" s="1085" t="str">
        <f>"Further, M/s. "&amp;E6&amp;Z96</f>
        <v>Further, M/s. Write the name of associate(s) for Second Contract and Third Contract,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96" s="1085"/>
      <c r="D96" s="1085"/>
      <c r="E96" s="1085"/>
      <c r="F96" s="1085"/>
      <c r="G96" s="435"/>
      <c r="H96" s="1104"/>
      <c r="I96" s="1104"/>
      <c r="K96" s="435"/>
      <c r="L96" s="417"/>
      <c r="M96" s="417"/>
      <c r="N96" s="417"/>
      <c r="Z96" s="441" t="s">
        <v>765</v>
      </c>
    </row>
    <row r="97" spans="1:14" ht="128.25" hidden="1" customHeight="1">
      <c r="A97" s="437"/>
      <c r="B97" s="1085" t="s">
        <v>810</v>
      </c>
      <c r="C97" s="1085"/>
      <c r="D97" s="1085"/>
      <c r="E97" s="1085"/>
      <c r="F97" s="1085"/>
      <c r="L97" s="417"/>
      <c r="M97" s="417"/>
      <c r="N97" s="417"/>
    </row>
    <row r="98" spans="1:14" ht="158.25" customHeight="1">
      <c r="A98" s="437">
        <v>6.1</v>
      </c>
      <c r="B98" s="1085" t="s">
        <v>981</v>
      </c>
      <c r="C98" s="1085"/>
      <c r="D98" s="1085"/>
      <c r="E98" s="1085"/>
      <c r="F98" s="1085"/>
      <c r="L98" s="417"/>
      <c r="M98" s="417"/>
      <c r="N98" s="417"/>
    </row>
    <row r="99" spans="1:14" ht="96.75" customHeight="1">
      <c r="A99" s="437"/>
      <c r="B99" s="1085" t="s">
        <v>766</v>
      </c>
      <c r="C99" s="1085"/>
      <c r="D99" s="1085"/>
      <c r="E99" s="1085"/>
      <c r="F99" s="1085"/>
      <c r="L99" s="417"/>
      <c r="M99" s="417"/>
      <c r="N99" s="417"/>
    </row>
    <row r="100" spans="1:14" ht="44.25" customHeight="1">
      <c r="A100" s="415">
        <v>7</v>
      </c>
      <c r="B100" s="1100" t="s">
        <v>767</v>
      </c>
      <c r="C100" s="1100"/>
      <c r="D100" s="1100"/>
      <c r="E100" s="1100"/>
      <c r="F100" s="1100"/>
      <c r="L100" s="417"/>
      <c r="M100" s="417"/>
      <c r="N100" s="417"/>
    </row>
    <row r="101" spans="1:14" ht="15.75" hidden="1" customHeight="1">
      <c r="A101" s="442"/>
      <c r="B101" s="1100"/>
      <c r="C101" s="1100"/>
      <c r="D101" s="1100"/>
      <c r="E101" s="1100"/>
      <c r="F101" s="1100"/>
      <c r="L101" s="417"/>
      <c r="M101" s="417"/>
      <c r="N101" s="417"/>
    </row>
    <row r="102" spans="1:14" ht="23.25" customHeight="1">
      <c r="A102" s="442" t="s">
        <v>318</v>
      </c>
      <c r="B102" s="1100" t="s">
        <v>768</v>
      </c>
      <c r="C102" s="1100"/>
      <c r="D102" s="1100" t="s">
        <v>62</v>
      </c>
      <c r="E102" s="1100"/>
      <c r="F102" s="1100"/>
      <c r="L102" s="417"/>
      <c r="M102" s="417"/>
      <c r="N102" s="417"/>
    </row>
    <row r="103" spans="1:14" ht="30" customHeight="1">
      <c r="A103" s="442" t="s">
        <v>319</v>
      </c>
      <c r="B103" s="1100" t="s">
        <v>769</v>
      </c>
      <c r="C103" s="1100"/>
      <c r="D103" s="1100" t="s">
        <v>63</v>
      </c>
      <c r="E103" s="1100"/>
      <c r="F103" s="1100"/>
      <c r="L103" s="417"/>
      <c r="M103" s="417"/>
      <c r="N103" s="417"/>
    </row>
    <row r="104" spans="1:14" ht="27.75" customHeight="1">
      <c r="A104" s="442" t="s">
        <v>320</v>
      </c>
      <c r="B104" s="1085" t="s">
        <v>770</v>
      </c>
      <c r="C104" s="1085"/>
      <c r="D104" s="1085" t="s">
        <v>771</v>
      </c>
      <c r="E104" s="1085"/>
      <c r="F104" s="1085"/>
      <c r="L104" s="417"/>
      <c r="M104" s="417"/>
      <c r="N104" s="417"/>
    </row>
    <row r="105" spans="1:14" ht="42" customHeight="1">
      <c r="A105" s="442" t="s">
        <v>321</v>
      </c>
      <c r="B105" s="1100" t="s">
        <v>772</v>
      </c>
      <c r="C105" s="1100"/>
      <c r="D105" s="1100" t="s">
        <v>773</v>
      </c>
      <c r="E105" s="1100"/>
      <c r="F105" s="1100"/>
      <c r="L105" s="417"/>
      <c r="M105" s="417"/>
      <c r="N105" s="417"/>
    </row>
    <row r="106" spans="1:14" ht="24" customHeight="1">
      <c r="A106" s="442" t="s">
        <v>65</v>
      </c>
      <c r="B106" s="1100" t="s">
        <v>774</v>
      </c>
      <c r="C106" s="1100"/>
      <c r="D106" s="1100" t="s">
        <v>775</v>
      </c>
      <c r="E106" s="1100"/>
      <c r="F106" s="1100"/>
      <c r="L106" s="417"/>
      <c r="M106" s="417"/>
      <c r="N106" s="417"/>
    </row>
    <row r="107" spans="1:14" ht="21" customHeight="1">
      <c r="A107" s="442" t="s">
        <v>67</v>
      </c>
      <c r="B107" s="1100" t="s">
        <v>776</v>
      </c>
      <c r="C107" s="1100"/>
      <c r="D107" s="1100" t="s">
        <v>66</v>
      </c>
      <c r="E107" s="1100"/>
      <c r="F107" s="1100"/>
      <c r="L107" s="417"/>
      <c r="M107" s="417"/>
      <c r="N107" s="417"/>
    </row>
    <row r="108" spans="1:14" ht="21" customHeight="1">
      <c r="A108" s="442" t="s">
        <v>70</v>
      </c>
      <c r="B108" s="1100" t="s">
        <v>777</v>
      </c>
      <c r="C108" s="1100"/>
      <c r="D108" s="1100" t="s">
        <v>69</v>
      </c>
      <c r="E108" s="1100"/>
      <c r="F108" s="1100"/>
      <c r="L108" s="417"/>
      <c r="M108" s="417"/>
      <c r="N108" s="417"/>
    </row>
    <row r="109" spans="1:14" ht="22.5" customHeight="1">
      <c r="A109" s="442" t="s">
        <v>72</v>
      </c>
      <c r="B109" s="1100" t="s">
        <v>778</v>
      </c>
      <c r="C109" s="1100"/>
      <c r="D109" s="1100" t="s">
        <v>71</v>
      </c>
      <c r="E109" s="1100"/>
      <c r="F109" s="1100"/>
      <c r="L109" s="417"/>
      <c r="M109" s="417"/>
      <c r="N109" s="417"/>
    </row>
    <row r="110" spans="1:14" ht="24" customHeight="1">
      <c r="A110" s="442" t="s">
        <v>19</v>
      </c>
      <c r="B110" s="1100" t="s">
        <v>73</v>
      </c>
      <c r="C110" s="1100"/>
      <c r="D110" s="1100" t="s">
        <v>74</v>
      </c>
      <c r="E110" s="1100"/>
      <c r="F110" s="1100"/>
      <c r="L110" s="417"/>
      <c r="M110" s="417"/>
      <c r="N110" s="417"/>
    </row>
    <row r="111" spans="1:14" ht="22.5" customHeight="1">
      <c r="A111" s="442" t="s">
        <v>76</v>
      </c>
      <c r="B111" s="1100" t="s">
        <v>779</v>
      </c>
      <c r="C111" s="1100"/>
      <c r="D111" s="1100" t="s">
        <v>75</v>
      </c>
      <c r="E111" s="1100"/>
      <c r="F111" s="1100"/>
      <c r="L111" s="417"/>
      <c r="M111" s="417"/>
      <c r="N111" s="417"/>
    </row>
    <row r="112" spans="1:14" ht="23.25" customHeight="1">
      <c r="A112" s="442" t="s">
        <v>78</v>
      </c>
      <c r="B112" s="1100" t="s">
        <v>780</v>
      </c>
      <c r="C112" s="1100"/>
      <c r="D112" s="1100" t="s">
        <v>77</v>
      </c>
      <c r="E112" s="1100"/>
      <c r="F112" s="1100"/>
      <c r="L112" s="417"/>
      <c r="M112" s="417"/>
      <c r="N112" s="417"/>
    </row>
    <row r="113" spans="1:14" ht="21" customHeight="1">
      <c r="A113" s="442" t="s">
        <v>80</v>
      </c>
      <c r="B113" s="1100" t="s">
        <v>781</v>
      </c>
      <c r="C113" s="1100"/>
      <c r="D113" s="1100" t="s">
        <v>79</v>
      </c>
      <c r="E113" s="1100"/>
      <c r="F113" s="1100"/>
      <c r="L113" s="417"/>
      <c r="M113" s="417"/>
      <c r="N113" s="417"/>
    </row>
    <row r="114" spans="1:14" ht="22.5" customHeight="1">
      <c r="A114" s="442" t="s">
        <v>83</v>
      </c>
      <c r="B114" s="1100" t="s">
        <v>782</v>
      </c>
      <c r="C114" s="1100"/>
      <c r="D114" s="1100" t="s">
        <v>81</v>
      </c>
      <c r="E114" s="1100"/>
      <c r="F114" s="1100"/>
      <c r="L114" s="417"/>
      <c r="M114" s="417"/>
      <c r="N114" s="417"/>
    </row>
    <row r="115" spans="1:14" ht="22.5" customHeight="1">
      <c r="A115" s="442" t="s">
        <v>736</v>
      </c>
      <c r="B115" s="1100" t="s">
        <v>910</v>
      </c>
      <c r="C115" s="1100"/>
      <c r="D115" s="1100" t="s">
        <v>911</v>
      </c>
      <c r="E115" s="1100"/>
      <c r="F115" s="1100"/>
      <c r="L115" s="417"/>
      <c r="M115" s="417"/>
      <c r="N115" s="417"/>
    </row>
    <row r="116" spans="1:14" ht="44.25" customHeight="1">
      <c r="A116" s="442" t="s">
        <v>739</v>
      </c>
      <c r="B116" s="1100" t="s">
        <v>84</v>
      </c>
      <c r="C116" s="1100"/>
      <c r="D116" s="1100" t="s">
        <v>82</v>
      </c>
      <c r="E116" s="1100"/>
      <c r="F116" s="1100"/>
      <c r="L116" s="417"/>
      <c r="M116" s="417"/>
      <c r="N116" s="417"/>
    </row>
    <row r="117" spans="1:14" ht="45" customHeight="1">
      <c r="A117" s="415"/>
      <c r="B117" s="1085" t="s">
        <v>783</v>
      </c>
      <c r="C117" s="1085"/>
      <c r="D117" s="1085"/>
      <c r="E117" s="1085"/>
      <c r="F117" s="1085"/>
      <c r="L117" s="417"/>
      <c r="M117" s="417"/>
      <c r="N117" s="417"/>
    </row>
    <row r="118" spans="1:14" ht="61.5" customHeight="1">
      <c r="A118" s="415">
        <v>8</v>
      </c>
      <c r="B118" s="1085" t="s">
        <v>784</v>
      </c>
      <c r="C118" s="1085"/>
      <c r="D118" s="1085"/>
      <c r="E118" s="1085"/>
      <c r="F118" s="1085"/>
      <c r="L118" s="417"/>
      <c r="M118" s="417"/>
      <c r="N118" s="417"/>
    </row>
    <row r="119" spans="1:14" ht="61.5" customHeight="1">
      <c r="A119" s="415">
        <v>9</v>
      </c>
      <c r="B119" s="1085" t="s">
        <v>785</v>
      </c>
      <c r="C119" s="1085"/>
      <c r="D119" s="1085"/>
      <c r="E119" s="1085"/>
      <c r="F119" s="1085"/>
      <c r="L119" s="417"/>
      <c r="M119" s="417"/>
      <c r="N119" s="417"/>
    </row>
    <row r="120" spans="1:14" ht="69.75" customHeight="1">
      <c r="A120" s="415">
        <v>10</v>
      </c>
      <c r="B120" s="1085" t="s">
        <v>912</v>
      </c>
      <c r="C120" s="1085"/>
      <c r="D120" s="1085"/>
      <c r="E120" s="1085"/>
      <c r="F120" s="1085"/>
      <c r="L120" s="417"/>
      <c r="M120" s="417"/>
      <c r="N120" s="417"/>
    </row>
    <row r="121" spans="1:14" ht="68.25" customHeight="1">
      <c r="A121" s="415">
        <v>11</v>
      </c>
      <c r="B121" s="1085" t="s">
        <v>89</v>
      </c>
      <c r="C121" s="1085"/>
      <c r="D121" s="1085"/>
      <c r="E121" s="1085"/>
      <c r="F121" s="1085"/>
      <c r="L121" s="417"/>
      <c r="M121" s="417"/>
      <c r="N121" s="417"/>
    </row>
    <row r="122" spans="1:14" ht="32.25" customHeight="1">
      <c r="A122" s="415">
        <v>12</v>
      </c>
      <c r="B122" s="1085" t="s">
        <v>90</v>
      </c>
      <c r="C122" s="1085"/>
      <c r="D122" s="1085"/>
      <c r="E122" s="1085"/>
      <c r="F122" s="1085"/>
      <c r="L122" s="417"/>
      <c r="M122" s="417"/>
      <c r="N122" s="417"/>
    </row>
    <row r="123" spans="1:14" ht="43.5" hidden="1" customHeight="1">
      <c r="A123" s="415">
        <v>12</v>
      </c>
      <c r="B123" s="1085" t="s">
        <v>786</v>
      </c>
      <c r="C123" s="1085"/>
      <c r="D123" s="1085"/>
      <c r="E123" s="1085"/>
      <c r="F123" s="1085"/>
      <c r="L123" s="417"/>
      <c r="M123" s="417"/>
      <c r="N123" s="417"/>
    </row>
    <row r="124" spans="1:14" ht="34.5" hidden="1" customHeight="1">
      <c r="A124" s="415"/>
      <c r="B124" s="1086" t="s">
        <v>787</v>
      </c>
      <c r="C124" s="1086"/>
      <c r="D124" s="1086" t="s">
        <v>788</v>
      </c>
      <c r="E124" s="1086"/>
      <c r="F124" s="443" t="s">
        <v>789</v>
      </c>
      <c r="L124" s="417"/>
      <c r="M124" s="417"/>
      <c r="N124" s="417"/>
    </row>
    <row r="125" spans="1:14" ht="26.25" hidden="1" customHeight="1">
      <c r="A125" s="415"/>
      <c r="B125" s="1087" t="s">
        <v>790</v>
      </c>
      <c r="C125" s="1088"/>
      <c r="D125" s="1087" t="s">
        <v>790</v>
      </c>
      <c r="E125" s="1088"/>
      <c r="F125" s="444" t="s">
        <v>791</v>
      </c>
      <c r="L125" s="417"/>
      <c r="M125" s="417"/>
      <c r="N125" s="417"/>
    </row>
    <row r="126" spans="1:14" ht="27.75" hidden="1" customHeight="1">
      <c r="A126" s="415"/>
      <c r="B126" s="1089" t="s">
        <v>790</v>
      </c>
      <c r="C126" s="1090"/>
      <c r="D126" s="1089" t="s">
        <v>790</v>
      </c>
      <c r="E126" s="1090"/>
      <c r="F126" s="445" t="s">
        <v>791</v>
      </c>
      <c r="L126" s="417"/>
      <c r="M126" s="417"/>
      <c r="N126" s="417"/>
    </row>
    <row r="127" spans="1:14" ht="25.5" hidden="1" customHeight="1">
      <c r="A127" s="415"/>
      <c r="B127" s="1079" t="s">
        <v>790</v>
      </c>
      <c r="C127" s="1080"/>
      <c r="D127" s="1079" t="s">
        <v>790</v>
      </c>
      <c r="E127" s="1080"/>
      <c r="F127" s="446" t="s">
        <v>791</v>
      </c>
      <c r="L127" s="417"/>
      <c r="M127" s="417"/>
      <c r="N127" s="417"/>
    </row>
    <row r="128" spans="1:14" ht="17.25" hidden="1" customHeight="1">
      <c r="A128" s="415"/>
      <c r="B128" s="1081" t="s">
        <v>792</v>
      </c>
      <c r="C128" s="1081"/>
      <c r="D128" s="1082"/>
      <c r="E128" s="1082"/>
      <c r="F128" s="449"/>
      <c r="L128" s="417"/>
      <c r="M128" s="417"/>
      <c r="N128" s="417"/>
    </row>
    <row r="129" spans="1:43" ht="16.5" customHeight="1">
      <c r="A129" s="415"/>
      <c r="B129" s="447"/>
      <c r="C129" s="447"/>
      <c r="D129" s="448"/>
      <c r="E129" s="448"/>
      <c r="F129" s="449"/>
      <c r="L129" s="417"/>
      <c r="M129" s="417"/>
      <c r="N129" s="417"/>
    </row>
    <row r="130" spans="1:43" ht="69" customHeight="1">
      <c r="A130" s="415" t="s">
        <v>913</v>
      </c>
      <c r="B130" s="1083" t="s">
        <v>793</v>
      </c>
      <c r="C130" s="1083"/>
      <c r="D130" s="1083"/>
      <c r="E130" s="1083"/>
      <c r="F130" s="1083"/>
      <c r="L130" s="417"/>
      <c r="M130" s="417"/>
      <c r="N130" s="417"/>
      <c r="AQ130" s="450">
        <f>'[5]Name of Bidder'!F6</f>
        <v>2</v>
      </c>
    </row>
    <row r="131" spans="1:43" ht="94.5" customHeight="1">
      <c r="A131" s="415">
        <v>14</v>
      </c>
      <c r="B131" s="1084" t="s">
        <v>794</v>
      </c>
      <c r="C131" s="1084"/>
      <c r="D131" s="1084"/>
      <c r="E131" s="1084"/>
      <c r="F131" s="1084"/>
      <c r="L131" s="417"/>
      <c r="M131" s="417"/>
      <c r="N131" s="417"/>
    </row>
    <row r="132" spans="1:43" ht="112.5" customHeight="1">
      <c r="A132" s="415">
        <v>15</v>
      </c>
      <c r="B132" s="1078" t="s">
        <v>990</v>
      </c>
      <c r="C132" s="1078"/>
      <c r="D132" s="1078"/>
      <c r="E132" s="1078"/>
      <c r="F132" s="1078"/>
      <c r="L132" s="417"/>
      <c r="M132" s="417"/>
      <c r="N132" s="417"/>
    </row>
    <row r="133" spans="1:43" ht="17.25" customHeight="1">
      <c r="B133" s="451"/>
      <c r="C133" s="452"/>
      <c r="D133" s="452"/>
      <c r="E133" s="453"/>
      <c r="F133" s="453"/>
    </row>
    <row r="134" spans="1:43" ht="19.5" customHeight="1">
      <c r="B134" s="454" t="s">
        <v>795</v>
      </c>
      <c r="C134" s="455"/>
      <c r="D134" s="456"/>
      <c r="E134" s="456"/>
      <c r="F134" s="456"/>
    </row>
    <row r="135" spans="1:43" ht="16.5" customHeight="1">
      <c r="B135" s="454"/>
      <c r="C135" s="455"/>
      <c r="D135" s="456"/>
      <c r="E135" s="456"/>
      <c r="F135" s="456"/>
    </row>
    <row r="136" spans="1:43" ht="21" customHeight="1">
      <c r="B136" s="457"/>
      <c r="C136" s="456"/>
      <c r="D136" s="456"/>
      <c r="E136" s="454"/>
      <c r="F136" s="458" t="s">
        <v>273</v>
      </c>
    </row>
    <row r="137" spans="1:43" ht="15.75" customHeight="1">
      <c r="B137" s="457"/>
      <c r="C137" s="456"/>
      <c r="D137" s="456"/>
      <c r="E137" s="454"/>
      <c r="F137" s="458"/>
    </row>
    <row r="138" spans="1:43" ht="21" customHeight="1">
      <c r="B138" s="457"/>
      <c r="C138" s="456"/>
      <c r="E138" s="1095" t="str">
        <f>"For and on behalf of : "</f>
        <v xml:space="preserve">For and on behalf of : </v>
      </c>
      <c r="F138" s="1095"/>
    </row>
    <row r="139" spans="1:43" ht="15.75" customHeight="1">
      <c r="A139" s="379"/>
      <c r="B139" s="379"/>
      <c r="C139" s="459"/>
      <c r="D139" s="379"/>
      <c r="E139" s="460"/>
      <c r="F139" s="381"/>
    </row>
    <row r="140" spans="1:43" ht="38.25" customHeight="1">
      <c r="A140" s="381" t="s">
        <v>796</v>
      </c>
      <c r="B140" s="1096" t="str">
        <f>'Attach 3(JV)'!B16</f>
        <v/>
      </c>
      <c r="C140" s="1096"/>
      <c r="D140" s="461" t="s">
        <v>797</v>
      </c>
      <c r="E140" s="461"/>
      <c r="F140" s="382" t="str">
        <f>'Attach 3(JV)'!E16</f>
        <v/>
      </c>
    </row>
    <row r="141" spans="1:43" ht="18.75" customHeight="1">
      <c r="A141" s="381" t="s">
        <v>798</v>
      </c>
      <c r="B141" s="1097" t="str">
        <f>'Attach 3(JV)'!B17</f>
        <v/>
      </c>
      <c r="C141" s="1097"/>
      <c r="D141" s="1098" t="s">
        <v>5</v>
      </c>
      <c r="E141" s="1098"/>
      <c r="F141" s="382" t="str">
        <f>'Attach 3(JV)'!E17</f>
        <v/>
      </c>
    </row>
    <row r="142" spans="1:43" s="378" customFormat="1" ht="18.75" customHeight="1">
      <c r="F142" s="382"/>
      <c r="AE142" s="380"/>
      <c r="AF142" s="380"/>
    </row>
    <row r="143" spans="1:43" ht="15.75" customHeight="1">
      <c r="B143" s="378"/>
      <c r="D143" s="379"/>
      <c r="E143" s="460"/>
    </row>
    <row r="144" spans="1:43" s="378" customFormat="1" ht="18.75" customHeight="1">
      <c r="A144" s="462" t="s">
        <v>109</v>
      </c>
      <c r="B144" s="463"/>
      <c r="C144" s="464"/>
      <c r="D144" s="454"/>
      <c r="E144" s="458"/>
      <c r="F144" s="454"/>
      <c r="H144" s="381"/>
      <c r="AE144" s="380"/>
      <c r="AF144" s="380"/>
    </row>
    <row r="145" spans="1:32" s="378" customFormat="1" ht="18.75" customHeight="1">
      <c r="A145" s="1099" t="s">
        <v>149</v>
      </c>
      <c r="B145" s="1099"/>
      <c r="C145" s="1099"/>
      <c r="D145" s="1094"/>
      <c r="E145" s="1094"/>
      <c r="F145" s="1094"/>
      <c r="H145" s="381"/>
      <c r="AE145" s="380"/>
      <c r="AF145" s="380"/>
    </row>
    <row r="146" spans="1:32" s="378" customFormat="1" ht="18.75" customHeight="1">
      <c r="A146" s="1091"/>
      <c r="B146" s="1091"/>
      <c r="C146" s="1091"/>
      <c r="D146" s="465"/>
      <c r="E146" s="465"/>
      <c r="F146" s="465"/>
      <c r="H146" s="381"/>
      <c r="AE146" s="380"/>
      <c r="AF146" s="380"/>
    </row>
    <row r="147" spans="1:32" s="378" customFormat="1" ht="18.75" customHeight="1">
      <c r="A147" s="1092"/>
      <c r="B147" s="1092"/>
      <c r="C147" s="1092"/>
      <c r="D147" s="465"/>
      <c r="E147" s="465"/>
      <c r="F147" s="465"/>
      <c r="H147" s="381"/>
      <c r="AE147" s="380"/>
      <c r="AF147" s="380"/>
    </row>
    <row r="148" spans="1:32" s="378" customFormat="1" ht="18.75" customHeight="1">
      <c r="A148" s="1093" t="s">
        <v>150</v>
      </c>
      <c r="B148" s="1093"/>
      <c r="C148" s="1093"/>
      <c r="D148" s="1094"/>
      <c r="E148" s="1094"/>
      <c r="F148" s="1094"/>
      <c r="H148" s="381"/>
      <c r="AE148" s="380"/>
      <c r="AF148" s="380"/>
    </row>
    <row r="149" spans="1:32" s="378" customFormat="1" ht="18.75" customHeight="1">
      <c r="A149" s="1093" t="s">
        <v>799</v>
      </c>
      <c r="B149" s="1093"/>
      <c r="C149" s="1093"/>
      <c r="D149" s="1102"/>
      <c r="E149" s="1102"/>
      <c r="F149" s="1102"/>
      <c r="H149" s="381"/>
      <c r="AE149" s="380"/>
      <c r="AF149" s="380"/>
    </row>
    <row r="150" spans="1:32" s="378" customFormat="1" ht="18.75" customHeight="1">
      <c r="A150" s="1093" t="s">
        <v>151</v>
      </c>
      <c r="B150" s="1093"/>
      <c r="C150" s="1093"/>
      <c r="D150" s="1094"/>
      <c r="E150" s="1094"/>
      <c r="F150" s="1094"/>
      <c r="H150" s="381"/>
      <c r="AE150" s="380"/>
      <c r="AF150" s="380"/>
    </row>
    <row r="151" spans="1:32" s="378" customFormat="1" ht="18.75" customHeight="1">
      <c r="A151" s="1099" t="s">
        <v>152</v>
      </c>
      <c r="B151" s="1099"/>
      <c r="C151" s="1099"/>
      <c r="D151" s="465"/>
      <c r="E151" s="465"/>
      <c r="F151" s="465"/>
      <c r="H151" s="381"/>
      <c r="AE151" s="380"/>
      <c r="AF151" s="380"/>
    </row>
    <row r="152" spans="1:32" s="378" customFormat="1" ht="18.75" customHeight="1">
      <c r="A152" s="1091"/>
      <c r="B152" s="1091"/>
      <c r="C152" s="1091"/>
      <c r="D152" s="465"/>
      <c r="E152" s="465"/>
      <c r="F152" s="465"/>
      <c r="H152" s="381"/>
      <c r="AE152" s="380"/>
      <c r="AF152" s="380"/>
    </row>
    <row r="153" spans="1:32" s="378" customFormat="1" ht="18.75" customHeight="1">
      <c r="A153" s="1092"/>
      <c r="B153" s="1092"/>
      <c r="C153" s="1092"/>
      <c r="D153" s="1094"/>
      <c r="E153" s="1094"/>
      <c r="F153" s="1094"/>
      <c r="H153" s="381"/>
      <c r="AE153" s="380"/>
      <c r="AF153" s="380"/>
    </row>
    <row r="154" spans="1:32" s="378" customFormat="1" ht="24" customHeight="1">
      <c r="A154" s="462"/>
      <c r="B154" s="462"/>
      <c r="C154" s="462"/>
      <c r="D154" s="466"/>
      <c r="E154" s="466"/>
      <c r="F154" s="466"/>
      <c r="H154" s="381"/>
      <c r="AE154" s="380"/>
      <c r="AF154" s="380"/>
    </row>
    <row r="155" spans="1:32" s="378" customFormat="1" ht="24" customHeight="1">
      <c r="A155" s="460" t="s">
        <v>800</v>
      </c>
      <c r="B155" s="1104" t="s">
        <v>801</v>
      </c>
      <c r="C155" s="1104"/>
      <c r="D155" s="1104"/>
      <c r="E155" s="1104"/>
      <c r="F155" s="1104"/>
      <c r="H155" s="381"/>
      <c r="AE155" s="380"/>
      <c r="AF155" s="380"/>
    </row>
    <row r="156" spans="1:32" s="378" customFormat="1" ht="24" customHeight="1">
      <c r="A156" s="427" t="s">
        <v>318</v>
      </c>
      <c r="B156" s="1078" t="s">
        <v>802</v>
      </c>
      <c r="C156" s="1078"/>
      <c r="D156" s="1078"/>
      <c r="E156" s="1078"/>
      <c r="F156" s="1078"/>
      <c r="H156" s="381"/>
      <c r="AE156" s="380"/>
      <c r="AF156" s="380"/>
    </row>
    <row r="157" spans="1:32" s="378" customFormat="1" hidden="1">
      <c r="A157" s="644" t="s">
        <v>319</v>
      </c>
      <c r="B157" s="1103" t="s">
        <v>803</v>
      </c>
      <c r="C157" s="1103"/>
      <c r="D157" s="1103"/>
      <c r="E157" s="1103"/>
      <c r="F157" s="1103"/>
      <c r="H157" s="381"/>
      <c r="AE157" s="380"/>
      <c r="AF157" s="380"/>
    </row>
    <row r="158" spans="1:32" hidden="1">
      <c r="A158" s="427" t="s">
        <v>320</v>
      </c>
      <c r="B158" s="1103" t="s">
        <v>804</v>
      </c>
      <c r="C158" s="1103"/>
      <c r="D158" s="1103"/>
      <c r="E158" s="1103"/>
      <c r="F158" s="1103"/>
    </row>
    <row r="159" spans="1:32">
      <c r="A159" s="427" t="s">
        <v>64</v>
      </c>
      <c r="B159" s="1100" t="s">
        <v>805</v>
      </c>
      <c r="C159" s="1100"/>
      <c r="D159" s="1100"/>
      <c r="E159" s="1100"/>
      <c r="F159" s="1100"/>
    </row>
    <row r="160" spans="1:32" ht="15.75" customHeight="1">
      <c r="A160" s="381"/>
      <c r="B160" s="386"/>
      <c r="C160" s="383"/>
      <c r="D160" s="383"/>
      <c r="E160" s="383"/>
      <c r="F160" s="383"/>
    </row>
    <row r="161" spans="1:41" ht="39.75" customHeight="1">
      <c r="A161" s="1101" t="s">
        <v>947</v>
      </c>
      <c r="B161" s="1101"/>
      <c r="C161" s="1101"/>
      <c r="D161" s="1101"/>
      <c r="E161" s="1101"/>
      <c r="F161" s="1101"/>
    </row>
    <row r="162" spans="1:41" ht="24" customHeight="1">
      <c r="A162" s="381"/>
    </row>
    <row r="163" spans="1:41" ht="24" customHeight="1">
      <c r="A163" s="381"/>
    </row>
    <row r="164" spans="1:41" ht="24" customHeight="1">
      <c r="A164" s="381"/>
    </row>
    <row r="165" spans="1:41" ht="24" customHeight="1">
      <c r="A165" s="381"/>
    </row>
    <row r="166" spans="1:41" ht="24" customHeight="1">
      <c r="A166" s="381"/>
    </row>
    <row r="167" spans="1:41" ht="24" customHeight="1">
      <c r="A167" s="381"/>
    </row>
    <row r="168" spans="1:41" ht="24" customHeight="1">
      <c r="A168" s="381"/>
    </row>
    <row r="169" spans="1:41" ht="24" customHeight="1">
      <c r="A169" s="381"/>
    </row>
    <row r="170" spans="1:41" ht="24" customHeight="1"/>
    <row r="171" spans="1:41" ht="24" customHeight="1"/>
    <row r="172" spans="1:41" s="378" customFormat="1" ht="24" customHeight="1">
      <c r="B172" s="381"/>
      <c r="I172" s="379"/>
      <c r="J172" s="379"/>
      <c r="K172" s="379"/>
      <c r="L172" s="379"/>
      <c r="M172" s="379"/>
      <c r="N172" s="379"/>
      <c r="O172" s="379"/>
      <c r="P172" s="379"/>
      <c r="Q172" s="379"/>
      <c r="R172" s="379"/>
      <c r="S172" s="379"/>
      <c r="T172" s="379"/>
      <c r="U172" s="379"/>
      <c r="V172" s="379"/>
      <c r="W172" s="379"/>
      <c r="X172" s="379"/>
      <c r="Y172" s="379"/>
      <c r="Z172" s="379"/>
      <c r="AA172" s="379"/>
      <c r="AB172" s="379"/>
      <c r="AC172" s="379"/>
      <c r="AD172" s="379"/>
      <c r="AE172" s="380"/>
      <c r="AF172" s="380"/>
      <c r="AG172" s="379"/>
      <c r="AH172" s="379"/>
      <c r="AI172" s="379"/>
      <c r="AJ172" s="379"/>
      <c r="AK172" s="379"/>
      <c r="AL172" s="379"/>
      <c r="AM172" s="379"/>
      <c r="AN172" s="379"/>
      <c r="AO172" s="379"/>
    </row>
    <row r="173" spans="1:41" s="378" customFormat="1" ht="24" customHeight="1">
      <c r="B173" s="381"/>
      <c r="I173" s="379"/>
      <c r="J173" s="379"/>
      <c r="K173" s="379"/>
      <c r="L173" s="379"/>
      <c r="M173" s="379"/>
      <c r="N173" s="379"/>
      <c r="O173" s="379"/>
      <c r="P173" s="379"/>
      <c r="Q173" s="379"/>
      <c r="R173" s="379"/>
      <c r="S173" s="379"/>
      <c r="T173" s="379"/>
      <c r="U173" s="379"/>
      <c r="V173" s="379"/>
      <c r="W173" s="379"/>
      <c r="X173" s="379"/>
      <c r="Y173" s="379"/>
      <c r="Z173" s="379"/>
      <c r="AA173" s="379"/>
      <c r="AB173" s="379"/>
      <c r="AC173" s="379"/>
      <c r="AD173" s="379"/>
      <c r="AE173" s="380"/>
      <c r="AF173" s="380"/>
      <c r="AG173" s="379"/>
      <c r="AH173" s="379"/>
      <c r="AI173" s="379"/>
      <c r="AJ173" s="379"/>
      <c r="AK173" s="379"/>
      <c r="AL173" s="379"/>
      <c r="AM173" s="379"/>
      <c r="AN173" s="379"/>
      <c r="AO173" s="379"/>
    </row>
    <row r="174" spans="1:41" s="378" customFormat="1" ht="24" customHeight="1">
      <c r="B174" s="381"/>
      <c r="I174" s="379"/>
      <c r="J174" s="379"/>
      <c r="K174" s="379"/>
      <c r="L174" s="379"/>
      <c r="M174" s="379"/>
      <c r="N174" s="379"/>
      <c r="O174" s="379"/>
      <c r="P174" s="379"/>
      <c r="Q174" s="379"/>
      <c r="R174" s="379"/>
      <c r="S174" s="379"/>
      <c r="T174" s="379"/>
      <c r="U174" s="379"/>
      <c r="V174" s="379"/>
      <c r="W174" s="379"/>
      <c r="X174" s="379"/>
      <c r="Y174" s="379"/>
      <c r="Z174" s="379"/>
      <c r="AA174" s="379"/>
      <c r="AB174" s="379"/>
      <c r="AC174" s="379"/>
      <c r="AD174" s="379"/>
      <c r="AE174" s="380"/>
      <c r="AF174" s="380"/>
      <c r="AG174" s="379"/>
      <c r="AH174" s="379"/>
      <c r="AI174" s="379"/>
      <c r="AJ174" s="379"/>
      <c r="AK174" s="379"/>
      <c r="AL174" s="379"/>
      <c r="AM174" s="379"/>
      <c r="AN174" s="379"/>
      <c r="AO174" s="379"/>
    </row>
    <row r="175" spans="1:41" s="378" customFormat="1" ht="24" customHeight="1">
      <c r="B175" s="381"/>
      <c r="I175" s="379"/>
      <c r="J175" s="379"/>
      <c r="K175" s="379"/>
      <c r="L175" s="379"/>
      <c r="M175" s="379"/>
      <c r="N175" s="379"/>
      <c r="O175" s="379"/>
      <c r="P175" s="379"/>
      <c r="Q175" s="379"/>
      <c r="R175" s="379"/>
      <c r="S175" s="379"/>
      <c r="T175" s="379"/>
      <c r="U175" s="379"/>
      <c r="V175" s="379"/>
      <c r="W175" s="379"/>
      <c r="X175" s="379"/>
      <c r="Y175" s="379"/>
      <c r="Z175" s="379"/>
      <c r="AA175" s="379"/>
      <c r="AB175" s="379"/>
      <c r="AC175" s="379"/>
      <c r="AD175" s="379"/>
      <c r="AE175" s="380"/>
      <c r="AF175" s="380"/>
      <c r="AG175" s="379"/>
      <c r="AH175" s="379"/>
      <c r="AI175" s="379"/>
      <c r="AJ175" s="379"/>
      <c r="AK175" s="379"/>
      <c r="AL175" s="379"/>
      <c r="AM175" s="379"/>
      <c r="AN175" s="379"/>
      <c r="AO175" s="379"/>
    </row>
    <row r="176" spans="1:41" s="378" customFormat="1" ht="24" customHeight="1">
      <c r="B176" s="381"/>
      <c r="I176" s="379"/>
      <c r="J176" s="379"/>
      <c r="K176" s="379"/>
      <c r="L176" s="379"/>
      <c r="M176" s="379"/>
      <c r="N176" s="379"/>
      <c r="O176" s="379"/>
      <c r="P176" s="379"/>
      <c r="Q176" s="379"/>
      <c r="R176" s="379"/>
      <c r="S176" s="379"/>
      <c r="T176" s="379"/>
      <c r="U176" s="379"/>
      <c r="V176" s="379"/>
      <c r="W176" s="379"/>
      <c r="X176" s="379"/>
      <c r="Y176" s="379"/>
      <c r="Z176" s="379"/>
      <c r="AA176" s="379"/>
      <c r="AB176" s="379"/>
      <c r="AC176" s="379"/>
      <c r="AD176" s="379"/>
      <c r="AE176" s="380"/>
      <c r="AF176" s="380"/>
      <c r="AG176" s="379"/>
      <c r="AH176" s="379"/>
      <c r="AI176" s="379"/>
      <c r="AJ176" s="379"/>
      <c r="AK176" s="379"/>
      <c r="AL176" s="379"/>
      <c r="AM176" s="379"/>
      <c r="AN176" s="379"/>
      <c r="AO176" s="379"/>
    </row>
    <row r="177" spans="2:41" s="378" customFormat="1" ht="24" customHeight="1">
      <c r="B177" s="381"/>
      <c r="I177" s="379"/>
      <c r="J177" s="379"/>
      <c r="K177" s="379"/>
      <c r="L177" s="379"/>
      <c r="M177" s="379"/>
      <c r="N177" s="379"/>
      <c r="O177" s="379"/>
      <c r="P177" s="379"/>
      <c r="Q177" s="379"/>
      <c r="R177" s="379"/>
      <c r="S177" s="379"/>
      <c r="T177" s="379"/>
      <c r="U177" s="379"/>
      <c r="V177" s="379"/>
      <c r="W177" s="379"/>
      <c r="X177" s="379"/>
      <c r="Y177" s="379"/>
      <c r="Z177" s="379"/>
      <c r="AA177" s="379"/>
      <c r="AB177" s="379"/>
      <c r="AC177" s="379"/>
      <c r="AD177" s="379"/>
      <c r="AE177" s="380"/>
      <c r="AF177" s="380"/>
      <c r="AG177" s="379"/>
      <c r="AH177" s="379"/>
      <c r="AI177" s="379"/>
      <c r="AJ177" s="379"/>
      <c r="AK177" s="379"/>
      <c r="AL177" s="379"/>
      <c r="AM177" s="379"/>
      <c r="AN177" s="379"/>
      <c r="AO177" s="379"/>
    </row>
  </sheetData>
  <sheetProtection algorithmName="SHA-512" hashValue="GQSJL1z0E6KwC2TDphPwcxiULHBk4TXWtfR4seLweTy4aCJO2+ryTzKunsh+DqCQyTw7qYNbJwGDJ4FORG6pJQ==" saltValue="EHx0kZl+cIfdBE2tJdhebQ==" spinCount="100000" sheet="1" formatColumns="0" formatRows="0" insertColumns="0" selectLockedCells="1"/>
  <dataConsolidate/>
  <customSheetViews>
    <customSheetView guid="{70B78559-AE2A-4A85-855C-A3044383137A}" scale="175" showPageBreaks="1" showGridLines="0" zeroValues="0" printArea="1" hiddenRows="1" hiddenColumns="1" view="pageBreakPreview">
      <selection activeCell="D134" sqref="D134:F134"/>
      <rowBreaks count="6" manualBreakCount="6">
        <brk id="46" max="5" man="1"/>
        <brk id="60" max="5" man="1"/>
        <brk id="77" max="5" man="1"/>
        <brk id="82" max="5" man="1"/>
        <brk id="90" max="5" man="1"/>
        <brk id="120" max="5" man="1"/>
      </rowBreaks>
      <pageMargins left="0.76" right="0.25" top="0.61" bottom="0.45" header="0.35" footer="0.26"/>
      <pageSetup scale="85" fitToHeight="3" orientation="portrait" r:id="rId1"/>
      <headerFooter alignWithMargins="0">
        <oddFooter>&amp;R&amp;"Arial,Bold"&amp;11Page &amp;P of &amp;N</oddFooter>
      </headerFooter>
    </customSheetView>
    <customSheetView guid="{C2AA7D00-0147-453A-B0DA-364C4F1294A6}" scale="90" showPageBreaks="1" showGridLines="0" zeroValues="0" printArea="1" hiddenRows="1" hiddenColumns="1" view="pageBreakPreview">
      <selection activeCell="F144" sqref="F144"/>
      <rowBreaks count="6" manualBreakCount="6">
        <brk id="47" max="5" man="1"/>
        <brk id="62" max="5" man="1"/>
        <brk id="80" max="5" man="1"/>
        <brk id="85" max="5" man="1"/>
        <brk id="93" max="5" man="1"/>
        <brk id="123" max="5" man="1"/>
      </rowBreaks>
      <pageMargins left="0.76" right="0.25" top="0.61" bottom="0.45" header="0.35" footer="0.26"/>
      <pageSetup scale="85" fitToHeight="3" orientation="portrait" r:id="rId2"/>
      <headerFooter alignWithMargins="0">
        <oddFooter>&amp;R&amp;"Arial,Bold"&amp;11Page &amp;P of &amp;N</oddFooter>
      </headerFooter>
    </customSheetView>
  </customSheetViews>
  <mergeCells count="178">
    <mergeCell ref="D54:F54"/>
    <mergeCell ref="B48:C48"/>
    <mergeCell ref="D48:F48"/>
    <mergeCell ref="D49:F49"/>
    <mergeCell ref="B50:C50"/>
    <mergeCell ref="D50:F50"/>
    <mergeCell ref="B51:C51"/>
    <mergeCell ref="B2:F2"/>
    <mergeCell ref="E6:F6"/>
    <mergeCell ref="E7:F7"/>
    <mergeCell ref="B8:D8"/>
    <mergeCell ref="B10:D11"/>
    <mergeCell ref="B12:D12"/>
    <mergeCell ref="A26:F26"/>
    <mergeCell ref="C28:F28"/>
    <mergeCell ref="B30:C30"/>
    <mergeCell ref="G40:I40"/>
    <mergeCell ref="B41:F41"/>
    <mergeCell ref="H41:I41"/>
    <mergeCell ref="B15:C15"/>
    <mergeCell ref="E15:F15"/>
    <mergeCell ref="E17:F17"/>
    <mergeCell ref="B19:C19"/>
    <mergeCell ref="B21:D21"/>
    <mergeCell ref="E21:F21"/>
    <mergeCell ref="C39:F39"/>
    <mergeCell ref="AB41:AB47"/>
    <mergeCell ref="B42:F42"/>
    <mergeCell ref="B43:F43"/>
    <mergeCell ref="B44:F44"/>
    <mergeCell ref="B45:C45"/>
    <mergeCell ref="D45:F45"/>
    <mergeCell ref="D46:F46"/>
    <mergeCell ref="B47:C47"/>
    <mergeCell ref="D47:F47"/>
    <mergeCell ref="B61:C61"/>
    <mergeCell ref="D61:F61"/>
    <mergeCell ref="B62:C62"/>
    <mergeCell ref="D62:F62"/>
    <mergeCell ref="B63:C63"/>
    <mergeCell ref="D63:F63"/>
    <mergeCell ref="D51:F51"/>
    <mergeCell ref="B58:C58"/>
    <mergeCell ref="D58:F58"/>
    <mergeCell ref="B59:C59"/>
    <mergeCell ref="D59:F59"/>
    <mergeCell ref="B60:C60"/>
    <mergeCell ref="D60:F60"/>
    <mergeCell ref="B55:C55"/>
    <mergeCell ref="D55:F55"/>
    <mergeCell ref="B56:C56"/>
    <mergeCell ref="D56:F56"/>
    <mergeCell ref="B57:C57"/>
    <mergeCell ref="D57:F57"/>
    <mergeCell ref="B52:C52"/>
    <mergeCell ref="D52:F52"/>
    <mergeCell ref="B53:C53"/>
    <mergeCell ref="D53:F53"/>
    <mergeCell ref="B54:C54"/>
    <mergeCell ref="B67:C67"/>
    <mergeCell ref="D67:F67"/>
    <mergeCell ref="B68:C68"/>
    <mergeCell ref="D68:F68"/>
    <mergeCell ref="B69:C69"/>
    <mergeCell ref="D69:F69"/>
    <mergeCell ref="B64:C64"/>
    <mergeCell ref="D64:F64"/>
    <mergeCell ref="B65:C65"/>
    <mergeCell ref="D65:F65"/>
    <mergeCell ref="B66:C66"/>
    <mergeCell ref="D66:F66"/>
    <mergeCell ref="B83:F83"/>
    <mergeCell ref="B84:F84"/>
    <mergeCell ref="B85:F85"/>
    <mergeCell ref="B86:F86"/>
    <mergeCell ref="B87:F87"/>
    <mergeCell ref="B88:F88"/>
    <mergeCell ref="B70:C70"/>
    <mergeCell ref="D70:F70"/>
    <mergeCell ref="B72:C72"/>
    <mergeCell ref="D72:F72"/>
    <mergeCell ref="D73:F73"/>
    <mergeCell ref="D74:F74"/>
    <mergeCell ref="D75:F75"/>
    <mergeCell ref="D77:F77"/>
    <mergeCell ref="D78:F78"/>
    <mergeCell ref="D79:F79"/>
    <mergeCell ref="D80:F80"/>
    <mergeCell ref="D81:F81"/>
    <mergeCell ref="D76:F76"/>
    <mergeCell ref="B95:F95"/>
    <mergeCell ref="B96:F96"/>
    <mergeCell ref="H96:I96"/>
    <mergeCell ref="B97:F97"/>
    <mergeCell ref="B98:F98"/>
    <mergeCell ref="B99:F99"/>
    <mergeCell ref="B89:F89"/>
    <mergeCell ref="B90:F90"/>
    <mergeCell ref="B91:F91"/>
    <mergeCell ref="B92:F92"/>
    <mergeCell ref="B93:F93"/>
    <mergeCell ref="B94:F94"/>
    <mergeCell ref="B104:C104"/>
    <mergeCell ref="D104:F104"/>
    <mergeCell ref="B105:C105"/>
    <mergeCell ref="D105:F105"/>
    <mergeCell ref="B106:C106"/>
    <mergeCell ref="D106:F106"/>
    <mergeCell ref="B100:F100"/>
    <mergeCell ref="B101:F101"/>
    <mergeCell ref="B102:C102"/>
    <mergeCell ref="D102:F102"/>
    <mergeCell ref="B103:C103"/>
    <mergeCell ref="D103:F103"/>
    <mergeCell ref="B110:C110"/>
    <mergeCell ref="D110:F110"/>
    <mergeCell ref="B111:C111"/>
    <mergeCell ref="D111:F111"/>
    <mergeCell ref="B112:C112"/>
    <mergeCell ref="D112:F112"/>
    <mergeCell ref="B115:C115"/>
    <mergeCell ref="D115:F115"/>
    <mergeCell ref="B107:C107"/>
    <mergeCell ref="D107:F107"/>
    <mergeCell ref="B108:C108"/>
    <mergeCell ref="D108:F108"/>
    <mergeCell ref="B109:C109"/>
    <mergeCell ref="D109:F109"/>
    <mergeCell ref="B119:F119"/>
    <mergeCell ref="B120:F120"/>
    <mergeCell ref="B121:F121"/>
    <mergeCell ref="B122:F122"/>
    <mergeCell ref="B113:C113"/>
    <mergeCell ref="D113:F113"/>
    <mergeCell ref="B114:C114"/>
    <mergeCell ref="D114:F114"/>
    <mergeCell ref="B116:C116"/>
    <mergeCell ref="D116:F116"/>
    <mergeCell ref="B117:F117"/>
    <mergeCell ref="B118:F118"/>
    <mergeCell ref="B159:F159"/>
    <mergeCell ref="A161:F161"/>
    <mergeCell ref="A150:C150"/>
    <mergeCell ref="D150:F150"/>
    <mergeCell ref="A151:C151"/>
    <mergeCell ref="A152:C152"/>
    <mergeCell ref="A153:C153"/>
    <mergeCell ref="D153:F153"/>
    <mergeCell ref="A149:C149"/>
    <mergeCell ref="D149:F149"/>
    <mergeCell ref="B158:F158"/>
    <mergeCell ref="B155:F155"/>
    <mergeCell ref="B156:F156"/>
    <mergeCell ref="B157:F157"/>
    <mergeCell ref="A146:C146"/>
    <mergeCell ref="A147:C147"/>
    <mergeCell ref="A148:C148"/>
    <mergeCell ref="D148:F148"/>
    <mergeCell ref="E138:F138"/>
    <mergeCell ref="B140:C140"/>
    <mergeCell ref="B141:C141"/>
    <mergeCell ref="D141:E141"/>
    <mergeCell ref="A145:C145"/>
    <mergeCell ref="D145:F145"/>
    <mergeCell ref="B132:F132"/>
    <mergeCell ref="B127:C127"/>
    <mergeCell ref="D127:E127"/>
    <mergeCell ref="B128:C128"/>
    <mergeCell ref="D128:E128"/>
    <mergeCell ref="B130:F130"/>
    <mergeCell ref="B131:F131"/>
    <mergeCell ref="B123:F123"/>
    <mergeCell ref="B124:C124"/>
    <mergeCell ref="D124:E124"/>
    <mergeCell ref="B125:C125"/>
    <mergeCell ref="D125:E125"/>
    <mergeCell ref="B126:C126"/>
    <mergeCell ref="D126:E126"/>
  </mergeCells>
  <conditionalFormatting sqref="A68">
    <cfRule type="expression" dxfId="29" priority="50" stopIfTrue="1">
      <formula>G6=1</formula>
    </cfRule>
  </conditionalFormatting>
  <conditionalFormatting sqref="A69">
    <cfRule type="expression" dxfId="28" priority="60" stopIfTrue="1">
      <formula>G6=1</formula>
    </cfRule>
  </conditionalFormatting>
  <conditionalFormatting sqref="A70:A71">
    <cfRule type="expression" dxfId="27" priority="20" stopIfTrue="1">
      <formula>G8=1</formula>
    </cfRule>
  </conditionalFormatting>
  <conditionalFormatting sqref="A72">
    <cfRule type="expression" dxfId="26" priority="21" stopIfTrue="1">
      <formula>G8=1</formula>
    </cfRule>
  </conditionalFormatting>
  <conditionalFormatting sqref="A72:A81">
    <cfRule type="expression" dxfId="25" priority="25" stopIfTrue="1">
      <formula>G9=1</formula>
    </cfRule>
  </conditionalFormatting>
  <conditionalFormatting sqref="A82">
    <cfRule type="expression" dxfId="24" priority="57" stopIfTrue="1">
      <formula>G8=1</formula>
    </cfRule>
  </conditionalFormatting>
  <conditionalFormatting sqref="A94">
    <cfRule type="expression" dxfId="23" priority="45" stopIfTrue="1">
      <formula>G6=1</formula>
    </cfRule>
  </conditionalFormatting>
  <conditionalFormatting sqref="B67:C67">
    <cfRule type="expression" dxfId="22" priority="32" stopIfTrue="1">
      <formula>G6=1</formula>
    </cfRule>
  </conditionalFormatting>
  <conditionalFormatting sqref="B68:C68">
    <cfRule type="expression" dxfId="21" priority="49" stopIfTrue="1">
      <formula>G6=1</formula>
    </cfRule>
  </conditionalFormatting>
  <conditionalFormatting sqref="B69:C69">
    <cfRule type="expression" dxfId="20" priority="59" stopIfTrue="1">
      <formula>G8=1</formula>
    </cfRule>
  </conditionalFormatting>
  <conditionalFormatting sqref="B69:C71">
    <cfRule type="expression" dxfId="19" priority="33" stopIfTrue="1">
      <formula>G6=1</formula>
    </cfRule>
  </conditionalFormatting>
  <conditionalFormatting sqref="B70:C71">
    <cfRule type="expression" dxfId="18" priority="17" stopIfTrue="1">
      <formula>G8=1</formula>
    </cfRule>
  </conditionalFormatting>
  <conditionalFormatting sqref="B74:C75">
    <cfRule type="expression" dxfId="17" priority="14" stopIfTrue="1">
      <formula>G8=1</formula>
    </cfRule>
  </conditionalFormatting>
  <conditionalFormatting sqref="B74:C77">
    <cfRule type="expression" dxfId="16" priority="26" stopIfTrue="1">
      <formula>G10=1</formula>
    </cfRule>
  </conditionalFormatting>
  <conditionalFormatting sqref="B75:C75">
    <cfRule type="expression" dxfId="15" priority="12" stopIfTrue="1">
      <formula>G8=1</formula>
    </cfRule>
  </conditionalFormatting>
  <conditionalFormatting sqref="B78:C81">
    <cfRule type="expression" dxfId="14" priority="1" stopIfTrue="1">
      <formula>G14=1</formula>
    </cfRule>
  </conditionalFormatting>
  <conditionalFormatting sqref="B83:F83">
    <cfRule type="expression" dxfId="13" priority="37" stopIfTrue="1">
      <formula>$H$83=2</formula>
    </cfRule>
  </conditionalFormatting>
  <conditionalFormatting sqref="B94:F97">
    <cfRule type="expression" dxfId="12" priority="9" stopIfTrue="1">
      <formula>$G$6=1</formula>
    </cfRule>
  </conditionalFormatting>
  <conditionalFormatting sqref="B98:F99">
    <cfRule type="expression" dxfId="11" priority="53" stopIfTrue="1">
      <formula>$G$6=2</formula>
    </cfRule>
  </conditionalFormatting>
  <conditionalFormatting sqref="B130:F130">
    <cfRule type="expression" dxfId="10" priority="54" stopIfTrue="1">
      <formula>$AQ$130&lt;2</formula>
    </cfRule>
  </conditionalFormatting>
  <conditionalFormatting sqref="D49:F49">
    <cfRule type="expression" dxfId="9" priority="43" stopIfTrue="1">
      <formula>$AQ$130&lt;2</formula>
    </cfRule>
  </conditionalFormatting>
  <conditionalFormatting sqref="D67:F67">
    <cfRule type="expression" dxfId="8" priority="35" stopIfTrue="1">
      <formula>G6=1</formula>
    </cfRule>
  </conditionalFormatting>
  <conditionalFormatting sqref="D68:F68">
    <cfRule type="expression" dxfId="7" priority="48" stopIfTrue="1">
      <formula>G6=1</formula>
    </cfRule>
  </conditionalFormatting>
  <conditionalFormatting sqref="D69:F69">
    <cfRule type="expression" dxfId="6" priority="58" stopIfTrue="1">
      <formula>G8=1</formula>
    </cfRule>
  </conditionalFormatting>
  <conditionalFormatting sqref="D69:F71">
    <cfRule type="expression" dxfId="5" priority="36" stopIfTrue="1">
      <formula>G6=1</formula>
    </cfRule>
  </conditionalFormatting>
  <conditionalFormatting sqref="D74:F81">
    <cfRule type="expression" dxfId="4" priority="4" stopIfTrue="1">
      <formula>G10=1</formula>
    </cfRule>
  </conditionalFormatting>
  <conditionalFormatting sqref="E6:F6">
    <cfRule type="expression" dxfId="3" priority="55" stopIfTrue="1">
      <formula>G6=1</formula>
    </cfRule>
    <cfRule type="expression" dxfId="2" priority="56" stopIfTrue="1">
      <formula>G6=1</formula>
    </cfRule>
  </conditionalFormatting>
  <conditionalFormatting sqref="E7:F7">
    <cfRule type="expression" dxfId="1" priority="51" stopIfTrue="1">
      <formula>G6=2</formula>
    </cfRule>
  </conditionalFormatting>
  <conditionalFormatting sqref="H96:I96">
    <cfRule type="expression" dxfId="0" priority="52" stopIfTrue="1">
      <formula>H87=3</formula>
    </cfRule>
  </conditionalFormatting>
  <dataValidations count="5">
    <dataValidation type="whole" operator="greaterThan" allowBlank="1" showInputMessage="1" showErrorMessage="1" error="Please insert value in numerals." sqref="E19 E17:F17" xr:uid="{00000000-0002-0000-1900-000000000000}">
      <formula1>0</formula1>
    </dataValidation>
    <dataValidation type="list" allowBlank="1" showInputMessage="1" showErrorMessage="1" sqref="C17" xr:uid="{00000000-0002-0000-1900-000001000000}">
      <formula1>$M$6:$M$8</formula1>
    </dataValidation>
    <dataValidation type="whole" allowBlank="1" showInputMessage="1" showErrorMessage="1" error="Enter numeric figure only !" sqref="I45:I46" xr:uid="{00000000-0002-0000-1900-000002000000}">
      <formula1>0</formula1>
      <formula2>990000000</formula2>
    </dataValidation>
    <dataValidation type="whole" allowBlank="1" showInputMessage="1" showErrorMessage="1" error="Enter numeric figure between 1 to 20 only !" sqref="J45:J46" xr:uid="{00000000-0002-0000-1900-000003000000}">
      <formula1>1</formula1>
      <formula2>20</formula2>
    </dataValidation>
    <dataValidation type="list" allowBlank="1" showInputMessage="1" showErrorMessage="1" sqref="F15 E15:E16 G45:G46" xr:uid="{00000000-0002-0000-1900-000004000000}">
      <formula1>$Z$45:$Z$50</formula1>
    </dataValidation>
  </dataValidations>
  <pageMargins left="0.76" right="0.25" top="0.61" bottom="0.45" header="0.35" footer="0.26"/>
  <pageSetup scale="85" fitToHeight="3" orientation="portrait" r:id="rId3"/>
  <headerFooter alignWithMargins="0">
    <oddFooter>&amp;R&amp;"Arial,Bold"&amp;11Page &amp;P of &amp;N</oddFooter>
  </headerFooter>
  <rowBreaks count="1" manualBreakCount="1">
    <brk id="91" max="5" man="1"/>
  </rowBreaks>
  <drawing r:id="rId4"/>
  <legacyDrawing r:id="rId5"/>
  <mc:AlternateContent xmlns:mc="http://schemas.openxmlformats.org/markup-compatibility/2006">
    <mc:Choice Requires="x14">
      <controls>
        <mc:AlternateContent xmlns:mc="http://schemas.openxmlformats.org/markup-compatibility/2006">
          <mc:Choice Requires="x14">
            <control shapeId="98305" r:id="rId6" name="Option Button 1">
              <controlPr locked="0" defaultSize="0" autoFill="0" autoLine="0" autoPict="0" altText="Domestic Bidder">
                <anchor moveWithCells="1">
                  <from>
                    <xdr:col>1</xdr:col>
                    <xdr:colOff>38100</xdr:colOff>
                    <xdr:row>5</xdr:row>
                    <xdr:rowOff>38100</xdr:rowOff>
                  </from>
                  <to>
                    <xdr:col>2</xdr:col>
                    <xdr:colOff>247650</xdr:colOff>
                    <xdr:row>5</xdr:row>
                    <xdr:rowOff>276225</xdr:rowOff>
                  </to>
                </anchor>
              </controlPr>
            </control>
          </mc:Choice>
        </mc:AlternateContent>
        <mc:AlternateContent xmlns:mc="http://schemas.openxmlformats.org/markup-compatibility/2006">
          <mc:Choice Requires="x14">
            <control shapeId="98306" r:id="rId7" name="Option Button 2">
              <controlPr locked="0" defaultSize="0" autoFill="0" autoLine="0" autoPict="0">
                <anchor moveWithCells="1">
                  <from>
                    <xdr:col>3</xdr:col>
                    <xdr:colOff>0</xdr:colOff>
                    <xdr:row>5</xdr:row>
                    <xdr:rowOff>0</xdr:rowOff>
                  </from>
                  <to>
                    <xdr:col>4</xdr:col>
                    <xdr:colOff>190500</xdr:colOff>
                    <xdr:row>5</xdr:row>
                    <xdr:rowOff>228600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RowHeight="12.75"/>
  <cols>
    <col min="1" max="1" width="13.28515625" style="141" customWidth="1"/>
    <col min="2" max="2" width="11.85546875" style="141" customWidth="1"/>
    <col min="3" max="16384" width="9.140625" style="141"/>
  </cols>
  <sheetData>
    <row r="1" spans="1:4" s="140" customFormat="1" ht="30" customHeight="1">
      <c r="A1" s="1133" t="e">
        <f>#REF!</f>
        <v>#REF!</v>
      </c>
      <c r="B1" s="1133"/>
    </row>
    <row r="2" spans="1:4" s="140" customFormat="1" ht="30" customHeight="1"/>
    <row r="3" spans="1:4">
      <c r="A3" s="140"/>
    </row>
    <row r="4" spans="1:4">
      <c r="A4" s="174" t="e">
        <f>IF(OR((A1&gt;9999999999),(A1&lt;0)),"Invalid Entry - More than 1000 crore OR -ve value",IF(A1=0, "Rs. Zero Only ",+CONCATENATE("Rs. ", B11,D11,B10,D10,B9,D9,B8,D8,B7,D7,B6," Only")))</f>
        <v>#REF!</v>
      </c>
    </row>
    <row r="5" spans="1:4">
      <c r="A5" s="140"/>
    </row>
    <row r="6" spans="1:4">
      <c r="A6" s="175" t="e">
        <f>-INT(A1/100)*100+ROUND(A1,0)</f>
        <v>#REF!</v>
      </c>
      <c r="B6" s="141" t="e">
        <f t="shared" ref="B6:B11" si="0">IF(A6=0,"",LOOKUP(A6,$A$13:$A$112,$B$13:$B$112))</f>
        <v>#REF!</v>
      </c>
      <c r="D6" s="174"/>
    </row>
    <row r="7" spans="1:4">
      <c r="A7" s="175" t="e">
        <f>-INT(A1/1000)*10+INT(A1/100)</f>
        <v>#REF!</v>
      </c>
      <c r="B7" s="141" t="e">
        <f t="shared" si="0"/>
        <v>#REF!</v>
      </c>
      <c r="D7" s="174" t="e">
        <f>+IF(B7="",""," Hundred ")</f>
        <v>#REF!</v>
      </c>
    </row>
    <row r="8" spans="1:4">
      <c r="A8" s="175" t="e">
        <f>-INT(A1/100000)*100+INT(A1/1000)</f>
        <v>#REF!</v>
      </c>
      <c r="B8" s="141" t="e">
        <f t="shared" si="0"/>
        <v>#REF!</v>
      </c>
      <c r="D8" s="174" t="e">
        <f>IF((B8=""),IF(C8="",""," Thousand ")," Thousand ")</f>
        <v>#REF!</v>
      </c>
    </row>
    <row r="9" spans="1:4">
      <c r="A9" s="175" t="e">
        <f>-INT(A1/10000000)*100+INT(A1/100000)</f>
        <v>#REF!</v>
      </c>
      <c r="B9" s="141" t="e">
        <f t="shared" si="0"/>
        <v>#REF!</v>
      </c>
      <c r="D9" s="174" t="e">
        <f>IF((B9=""),IF(C9="",""," Lac ")," Lac ")</f>
        <v>#REF!</v>
      </c>
    </row>
    <row r="10" spans="1:4">
      <c r="A10" s="175" t="e">
        <f>-INT(A1/1000000000)*100+INT(A1/10000000)</f>
        <v>#REF!</v>
      </c>
      <c r="B10" s="176" t="e">
        <f t="shared" si="0"/>
        <v>#REF!</v>
      </c>
      <c r="D10" s="174" t="e">
        <f>IF((B10=""),IF(C10="",""," Crore ")," Crore ")</f>
        <v>#REF!</v>
      </c>
    </row>
    <row r="11" spans="1:4">
      <c r="A11" s="177" t="e">
        <f>-INT(A1/10000000000)*1000+INT(A1/1000000000)</f>
        <v>#REF!</v>
      </c>
      <c r="B11" s="176" t="e">
        <f t="shared" si="0"/>
        <v>#REF!</v>
      </c>
      <c r="D11" s="174" t="e">
        <f>IF((B11=""),IF(C11="",""," Hundred ")," Hundred ")</f>
        <v>#REF!</v>
      </c>
    </row>
    <row r="13" spans="1:4">
      <c r="A13" s="178">
        <v>1</v>
      </c>
      <c r="B13" s="179" t="s">
        <v>160</v>
      </c>
    </row>
    <row r="14" spans="1:4">
      <c r="A14" s="178">
        <v>2</v>
      </c>
      <c r="B14" s="179" t="s">
        <v>161</v>
      </c>
    </row>
    <row r="15" spans="1:4">
      <c r="A15" s="178">
        <v>3</v>
      </c>
      <c r="B15" s="179" t="s">
        <v>162</v>
      </c>
    </row>
    <row r="16" spans="1:4">
      <c r="A16" s="178">
        <v>4</v>
      </c>
      <c r="B16" s="179" t="s">
        <v>163</v>
      </c>
    </row>
    <row r="17" spans="1:2">
      <c r="A17" s="178">
        <v>5</v>
      </c>
      <c r="B17" s="179" t="s">
        <v>164</v>
      </c>
    </row>
    <row r="18" spans="1:2">
      <c r="A18" s="178">
        <v>6</v>
      </c>
      <c r="B18" s="179" t="s">
        <v>165</v>
      </c>
    </row>
    <row r="19" spans="1:2">
      <c r="A19" s="178">
        <v>7</v>
      </c>
      <c r="B19" s="179" t="s">
        <v>166</v>
      </c>
    </row>
    <row r="20" spans="1:2">
      <c r="A20" s="178">
        <v>8</v>
      </c>
      <c r="B20" s="179" t="s">
        <v>167</v>
      </c>
    </row>
    <row r="21" spans="1:2">
      <c r="A21" s="178">
        <v>9</v>
      </c>
      <c r="B21" s="179" t="s">
        <v>168</v>
      </c>
    </row>
    <row r="22" spans="1:2">
      <c r="A22" s="178">
        <v>10</v>
      </c>
      <c r="B22" s="179" t="s">
        <v>169</v>
      </c>
    </row>
    <row r="23" spans="1:2">
      <c r="A23" s="178">
        <v>11</v>
      </c>
      <c r="B23" s="179" t="s">
        <v>170</v>
      </c>
    </row>
    <row r="24" spans="1:2">
      <c r="A24" s="178">
        <v>12</v>
      </c>
      <c r="B24" s="179" t="s">
        <v>171</v>
      </c>
    </row>
    <row r="25" spans="1:2">
      <c r="A25" s="178">
        <v>13</v>
      </c>
      <c r="B25" s="179" t="s">
        <v>172</v>
      </c>
    </row>
    <row r="26" spans="1:2">
      <c r="A26" s="178">
        <v>14</v>
      </c>
      <c r="B26" s="179" t="s">
        <v>173</v>
      </c>
    </row>
    <row r="27" spans="1:2">
      <c r="A27" s="178">
        <v>15</v>
      </c>
      <c r="B27" s="179" t="s">
        <v>174</v>
      </c>
    </row>
    <row r="28" spans="1:2">
      <c r="A28" s="178">
        <v>16</v>
      </c>
      <c r="B28" s="179" t="s">
        <v>175</v>
      </c>
    </row>
    <row r="29" spans="1:2">
      <c r="A29" s="178">
        <v>17</v>
      </c>
      <c r="B29" s="179" t="s">
        <v>176</v>
      </c>
    </row>
    <row r="30" spans="1:2">
      <c r="A30" s="178">
        <v>18</v>
      </c>
      <c r="B30" s="179" t="s">
        <v>177</v>
      </c>
    </row>
    <row r="31" spans="1:2">
      <c r="A31" s="178">
        <v>19</v>
      </c>
      <c r="B31" s="179" t="s">
        <v>178</v>
      </c>
    </row>
    <row r="32" spans="1:2">
      <c r="A32" s="178">
        <v>20</v>
      </c>
      <c r="B32" s="179" t="s">
        <v>179</v>
      </c>
    </row>
    <row r="33" spans="1:2">
      <c r="A33" s="178">
        <v>21</v>
      </c>
      <c r="B33" s="179" t="s">
        <v>180</v>
      </c>
    </row>
    <row r="34" spans="1:2">
      <c r="A34" s="178">
        <v>22</v>
      </c>
      <c r="B34" s="179" t="s">
        <v>181</v>
      </c>
    </row>
    <row r="35" spans="1:2">
      <c r="A35" s="178">
        <v>23</v>
      </c>
      <c r="B35" s="179" t="s">
        <v>182</v>
      </c>
    </row>
    <row r="36" spans="1:2">
      <c r="A36" s="178">
        <v>24</v>
      </c>
      <c r="B36" s="179" t="s">
        <v>183</v>
      </c>
    </row>
    <row r="37" spans="1:2">
      <c r="A37" s="178">
        <v>25</v>
      </c>
      <c r="B37" s="179" t="s">
        <v>184</v>
      </c>
    </row>
    <row r="38" spans="1:2">
      <c r="A38" s="178">
        <v>26</v>
      </c>
      <c r="B38" s="179" t="s">
        <v>185</v>
      </c>
    </row>
    <row r="39" spans="1:2">
      <c r="A39" s="178">
        <v>27</v>
      </c>
      <c r="B39" s="179" t="s">
        <v>186</v>
      </c>
    </row>
    <row r="40" spans="1:2">
      <c r="A40" s="178">
        <v>28</v>
      </c>
      <c r="B40" s="179" t="s">
        <v>187</v>
      </c>
    </row>
    <row r="41" spans="1:2">
      <c r="A41" s="178">
        <v>29</v>
      </c>
      <c r="B41" s="179" t="s">
        <v>188</v>
      </c>
    </row>
    <row r="42" spans="1:2">
      <c r="A42" s="178">
        <v>30</v>
      </c>
      <c r="B42" s="179" t="s">
        <v>189</v>
      </c>
    </row>
    <row r="43" spans="1:2">
      <c r="A43" s="178">
        <v>31</v>
      </c>
      <c r="B43" s="179" t="s">
        <v>190</v>
      </c>
    </row>
    <row r="44" spans="1:2">
      <c r="A44" s="178">
        <v>32</v>
      </c>
      <c r="B44" s="179" t="s">
        <v>191</v>
      </c>
    </row>
    <row r="45" spans="1:2">
      <c r="A45" s="178">
        <v>33</v>
      </c>
      <c r="B45" s="179" t="s">
        <v>192</v>
      </c>
    </row>
    <row r="46" spans="1:2">
      <c r="A46" s="178">
        <v>34</v>
      </c>
      <c r="B46" s="179" t="s">
        <v>193</v>
      </c>
    </row>
    <row r="47" spans="1:2">
      <c r="A47" s="178">
        <v>35</v>
      </c>
      <c r="B47" s="179" t="s">
        <v>10</v>
      </c>
    </row>
    <row r="48" spans="1:2">
      <c r="A48" s="178">
        <v>36</v>
      </c>
      <c r="B48" s="179" t="s">
        <v>194</v>
      </c>
    </row>
    <row r="49" spans="1:2">
      <c r="A49" s="178">
        <v>37</v>
      </c>
      <c r="B49" s="179" t="s">
        <v>195</v>
      </c>
    </row>
    <row r="50" spans="1:2">
      <c r="A50" s="178">
        <v>38</v>
      </c>
      <c r="B50" s="179" t="s">
        <v>196</v>
      </c>
    </row>
    <row r="51" spans="1:2">
      <c r="A51" s="178">
        <v>39</v>
      </c>
      <c r="B51" s="179" t="s">
        <v>197</v>
      </c>
    </row>
    <row r="52" spans="1:2">
      <c r="A52" s="178">
        <v>40</v>
      </c>
      <c r="B52" s="179" t="s">
        <v>198</v>
      </c>
    </row>
    <row r="53" spans="1:2">
      <c r="A53" s="178">
        <v>41</v>
      </c>
      <c r="B53" s="179" t="s">
        <v>199</v>
      </c>
    </row>
    <row r="54" spans="1:2">
      <c r="A54" s="178">
        <v>42</v>
      </c>
      <c r="B54" s="179" t="s">
        <v>200</v>
      </c>
    </row>
    <row r="55" spans="1:2">
      <c r="A55" s="178">
        <v>43</v>
      </c>
      <c r="B55" s="179" t="s">
        <v>201</v>
      </c>
    </row>
    <row r="56" spans="1:2">
      <c r="A56" s="178">
        <v>44</v>
      </c>
      <c r="B56" s="179" t="s">
        <v>202</v>
      </c>
    </row>
    <row r="57" spans="1:2">
      <c r="A57" s="178">
        <v>45</v>
      </c>
      <c r="B57" s="179" t="s">
        <v>203</v>
      </c>
    </row>
    <row r="58" spans="1:2">
      <c r="A58" s="178">
        <v>46</v>
      </c>
      <c r="B58" s="179" t="s">
        <v>204</v>
      </c>
    </row>
    <row r="59" spans="1:2">
      <c r="A59" s="178">
        <v>47</v>
      </c>
      <c r="B59" s="179" t="s">
        <v>205</v>
      </c>
    </row>
    <row r="60" spans="1:2">
      <c r="A60" s="178">
        <v>48</v>
      </c>
      <c r="B60" s="179" t="s">
        <v>206</v>
      </c>
    </row>
    <row r="61" spans="1:2">
      <c r="A61" s="178">
        <v>49</v>
      </c>
      <c r="B61" s="179" t="s">
        <v>207</v>
      </c>
    </row>
    <row r="62" spans="1:2">
      <c r="A62" s="178">
        <v>50</v>
      </c>
      <c r="B62" s="179" t="s">
        <v>208</v>
      </c>
    </row>
    <row r="63" spans="1:2">
      <c r="A63" s="178">
        <v>51</v>
      </c>
      <c r="B63" s="179" t="s">
        <v>209</v>
      </c>
    </row>
    <row r="64" spans="1:2">
      <c r="A64" s="178">
        <v>52</v>
      </c>
      <c r="B64" s="179" t="s">
        <v>210</v>
      </c>
    </row>
    <row r="65" spans="1:2">
      <c r="A65" s="178">
        <v>53</v>
      </c>
      <c r="B65" s="179" t="s">
        <v>211</v>
      </c>
    </row>
    <row r="66" spans="1:2">
      <c r="A66" s="178">
        <v>54</v>
      </c>
      <c r="B66" s="179" t="s">
        <v>212</v>
      </c>
    </row>
    <row r="67" spans="1:2">
      <c r="A67" s="178">
        <v>55</v>
      </c>
      <c r="B67" s="179" t="s">
        <v>213</v>
      </c>
    </row>
    <row r="68" spans="1:2">
      <c r="A68" s="178">
        <v>56</v>
      </c>
      <c r="B68" s="179" t="s">
        <v>214</v>
      </c>
    </row>
    <row r="69" spans="1:2">
      <c r="A69" s="178">
        <v>57</v>
      </c>
      <c r="B69" s="179" t="s">
        <v>215</v>
      </c>
    </row>
    <row r="70" spans="1:2">
      <c r="A70" s="178">
        <v>58</v>
      </c>
      <c r="B70" s="179" t="s">
        <v>216</v>
      </c>
    </row>
    <row r="71" spans="1:2">
      <c r="A71" s="178">
        <v>59</v>
      </c>
      <c r="B71" s="179" t="s">
        <v>217</v>
      </c>
    </row>
    <row r="72" spans="1:2">
      <c r="A72" s="178">
        <v>60</v>
      </c>
      <c r="B72" s="179" t="s">
        <v>218</v>
      </c>
    </row>
    <row r="73" spans="1:2">
      <c r="A73" s="178">
        <v>61</v>
      </c>
      <c r="B73" s="179" t="s">
        <v>219</v>
      </c>
    </row>
    <row r="74" spans="1:2">
      <c r="A74" s="178">
        <v>62</v>
      </c>
      <c r="B74" s="179" t="s">
        <v>220</v>
      </c>
    </row>
    <row r="75" spans="1:2">
      <c r="A75" s="178">
        <v>63</v>
      </c>
      <c r="B75" s="179" t="s">
        <v>221</v>
      </c>
    </row>
    <row r="76" spans="1:2">
      <c r="A76" s="178">
        <v>64</v>
      </c>
      <c r="B76" s="179" t="s">
        <v>222</v>
      </c>
    </row>
    <row r="77" spans="1:2">
      <c r="A77" s="178">
        <v>65</v>
      </c>
      <c r="B77" s="179" t="s">
        <v>223</v>
      </c>
    </row>
    <row r="78" spans="1:2">
      <c r="A78" s="178">
        <v>66</v>
      </c>
      <c r="B78" s="179" t="s">
        <v>224</v>
      </c>
    </row>
    <row r="79" spans="1:2">
      <c r="A79" s="178">
        <v>67</v>
      </c>
      <c r="B79" s="179" t="s">
        <v>225</v>
      </c>
    </row>
    <row r="80" spans="1:2">
      <c r="A80" s="178">
        <v>68</v>
      </c>
      <c r="B80" s="179" t="s">
        <v>226</v>
      </c>
    </row>
    <row r="81" spans="1:2">
      <c r="A81" s="178">
        <v>69</v>
      </c>
      <c r="B81" s="179" t="s">
        <v>227</v>
      </c>
    </row>
    <row r="82" spans="1:2">
      <c r="A82" s="178">
        <v>70</v>
      </c>
      <c r="B82" s="179" t="s">
        <v>228</v>
      </c>
    </row>
    <row r="83" spans="1:2">
      <c r="A83" s="178">
        <v>71</v>
      </c>
      <c r="B83" s="179" t="s">
        <v>229</v>
      </c>
    </row>
    <row r="84" spans="1:2">
      <c r="A84" s="178">
        <v>72</v>
      </c>
      <c r="B84" s="179" t="s">
        <v>230</v>
      </c>
    </row>
    <row r="85" spans="1:2">
      <c r="A85" s="178">
        <v>73</v>
      </c>
      <c r="B85" s="179" t="s">
        <v>231</v>
      </c>
    </row>
    <row r="86" spans="1:2">
      <c r="A86" s="178">
        <v>74</v>
      </c>
      <c r="B86" s="179" t="s">
        <v>232</v>
      </c>
    </row>
    <row r="87" spans="1:2">
      <c r="A87" s="178">
        <v>75</v>
      </c>
      <c r="B87" s="179" t="s">
        <v>233</v>
      </c>
    </row>
    <row r="88" spans="1:2">
      <c r="A88" s="178">
        <v>76</v>
      </c>
      <c r="B88" s="179" t="s">
        <v>234</v>
      </c>
    </row>
    <row r="89" spans="1:2">
      <c r="A89" s="178">
        <v>77</v>
      </c>
      <c r="B89" s="179" t="s">
        <v>235</v>
      </c>
    </row>
    <row r="90" spans="1:2">
      <c r="A90" s="178">
        <v>78</v>
      </c>
      <c r="B90" s="179" t="s">
        <v>236</v>
      </c>
    </row>
    <row r="91" spans="1:2">
      <c r="A91" s="178">
        <v>79</v>
      </c>
      <c r="B91" s="179" t="s">
        <v>237</v>
      </c>
    </row>
    <row r="92" spans="1:2">
      <c r="A92" s="178">
        <v>80</v>
      </c>
      <c r="B92" s="179" t="s">
        <v>238</v>
      </c>
    </row>
    <row r="93" spans="1:2">
      <c r="A93" s="178">
        <v>81</v>
      </c>
      <c r="B93" s="179" t="s">
        <v>239</v>
      </c>
    </row>
    <row r="94" spans="1:2">
      <c r="A94" s="178">
        <v>82</v>
      </c>
      <c r="B94" s="179" t="s">
        <v>240</v>
      </c>
    </row>
    <row r="95" spans="1:2">
      <c r="A95" s="178">
        <v>83</v>
      </c>
      <c r="B95" s="179" t="s">
        <v>241</v>
      </c>
    </row>
    <row r="96" spans="1:2">
      <c r="A96" s="178">
        <v>84</v>
      </c>
      <c r="B96" s="179" t="s">
        <v>242</v>
      </c>
    </row>
    <row r="97" spans="1:2">
      <c r="A97" s="178">
        <v>85</v>
      </c>
      <c r="B97" s="179" t="s">
        <v>243</v>
      </c>
    </row>
    <row r="98" spans="1:2">
      <c r="A98" s="178">
        <v>86</v>
      </c>
      <c r="B98" s="179" t="s">
        <v>244</v>
      </c>
    </row>
    <row r="99" spans="1:2">
      <c r="A99" s="178">
        <v>87</v>
      </c>
      <c r="B99" s="179" t="s">
        <v>245</v>
      </c>
    </row>
    <row r="100" spans="1:2">
      <c r="A100" s="178">
        <v>88</v>
      </c>
      <c r="B100" s="179" t="s">
        <v>246</v>
      </c>
    </row>
    <row r="101" spans="1:2">
      <c r="A101" s="178">
        <v>89</v>
      </c>
      <c r="B101" s="179" t="s">
        <v>247</v>
      </c>
    </row>
    <row r="102" spans="1:2">
      <c r="A102" s="178">
        <v>90</v>
      </c>
      <c r="B102" s="179" t="s">
        <v>248</v>
      </c>
    </row>
    <row r="103" spans="1:2">
      <c r="A103" s="178">
        <v>91</v>
      </c>
      <c r="B103" s="179" t="s">
        <v>249</v>
      </c>
    </row>
    <row r="104" spans="1:2">
      <c r="A104" s="178">
        <v>92</v>
      </c>
      <c r="B104" s="179" t="s">
        <v>250</v>
      </c>
    </row>
    <row r="105" spans="1:2">
      <c r="A105" s="178">
        <v>93</v>
      </c>
      <c r="B105" s="179" t="s">
        <v>251</v>
      </c>
    </row>
    <row r="106" spans="1:2">
      <c r="A106" s="178">
        <v>94</v>
      </c>
      <c r="B106" s="179" t="s">
        <v>252</v>
      </c>
    </row>
    <row r="107" spans="1:2">
      <c r="A107" s="178">
        <v>95</v>
      </c>
      <c r="B107" s="179" t="s">
        <v>253</v>
      </c>
    </row>
    <row r="108" spans="1:2">
      <c r="A108" s="178">
        <v>96</v>
      </c>
      <c r="B108" s="179" t="s">
        <v>254</v>
      </c>
    </row>
    <row r="109" spans="1:2">
      <c r="A109" s="178">
        <v>97</v>
      </c>
      <c r="B109" s="179" t="s">
        <v>255</v>
      </c>
    </row>
    <row r="110" spans="1:2">
      <c r="A110" s="178">
        <v>98</v>
      </c>
      <c r="B110" s="179" t="s">
        <v>256</v>
      </c>
    </row>
    <row r="111" spans="1:2">
      <c r="A111" s="178">
        <v>99</v>
      </c>
      <c r="B111" s="179" t="s">
        <v>257</v>
      </c>
    </row>
    <row r="112" spans="1:2">
      <c r="A112" s="178">
        <v>100</v>
      </c>
      <c r="B112" s="179" t="s">
        <v>258</v>
      </c>
    </row>
  </sheetData>
  <customSheetViews>
    <customSheetView guid="{70B78559-AE2A-4A85-855C-A3044383137A}" state="hidden">
      <selection activeCell="A4" sqref="A4"/>
      <pageMargins left="0.75" right="0.75" top="1" bottom="1" header="0.5" footer="0.5"/>
      <pageSetup orientation="portrait" r:id="rId1"/>
      <headerFooter alignWithMargins="0"/>
    </customSheetView>
    <customSheetView guid="{05855B4F-D61E-4C97-B759-B2F96767F6F8}" state="hidden">
      <selection activeCell="A4" sqref="A4"/>
      <pageMargins left="0.75" right="0.75" top="1" bottom="1" header="0.5" footer="0.5"/>
      <pageSetup orientation="portrait" r:id="rId2"/>
      <headerFooter alignWithMargins="0"/>
    </customSheetView>
    <customSheetView guid="{E51D3662-FFCE-4FD6-A590-7DDC9E38C41F}" state="hidden">
      <selection activeCell="A4" sqref="A4"/>
      <pageMargins left="0.75" right="0.75" top="1" bottom="1" header="0.5" footer="0.5"/>
      <pageSetup orientation="portrait" r:id="rId3"/>
      <headerFooter alignWithMargins="0"/>
    </customSheetView>
    <customSheetView guid="{CB7992C9-ABA5-4C7D-8C49-1E1D8E8875C7}" state="hidden">
      <selection activeCell="A4" sqref="A4"/>
      <pageMargins left="0.75" right="0.75" top="1" bottom="1" header="0.5" footer="0.5"/>
      <pageSetup orientation="portrait" r:id="rId4"/>
      <headerFooter alignWithMargins="0"/>
    </customSheetView>
    <customSheetView guid="{97C0FC0E-800C-45C9-895E-E91A3F1ADBA4}" state="hidden">
      <selection activeCell="A4" sqref="A4"/>
      <pageMargins left="0.75" right="0.75" top="1" bottom="1" header="0.5" footer="0.5"/>
      <pageSetup orientation="portrait" r:id="rId5"/>
      <headerFooter alignWithMargins="0"/>
    </customSheetView>
    <customSheetView guid="{15A19D23-A9FD-4FC1-B7B0-F2D16BDFC729}" state="hidden">
      <selection activeCell="A4" sqref="A4"/>
      <pageMargins left="0.75" right="0.75" top="1" bottom="1" header="0.5" footer="0.5"/>
      <pageSetup orientation="portrait" r:id="rId6"/>
      <headerFooter alignWithMargins="0"/>
    </customSheetView>
    <customSheetView guid="{C5EDD9E3-0801-4479-8600-A80B0FCFDF0B}" state="hidden">
      <selection activeCell="A4" sqref="A4"/>
      <pageMargins left="0.75" right="0.75" top="1" bottom="1" header="0.5" footer="0.5"/>
      <pageSetup orientation="portrait" r:id="rId7"/>
      <headerFooter alignWithMargins="0"/>
    </customSheetView>
    <customSheetView guid="{FE4EC9C4-31B9-4D40-8323-5B16C3BC840F}" state="hidden">
      <selection activeCell="A4" sqref="A4"/>
      <pageMargins left="0.75" right="0.75" top="1" bottom="1" header="0.5" footer="0.5"/>
      <pageSetup orientation="portrait" r:id="rId8"/>
      <headerFooter alignWithMargins="0"/>
    </customSheetView>
    <customSheetView guid="{F9FE2C60-2849-4C32-B532-2B1A89FFA9CD}" state="hidden">
      <selection activeCell="A4" sqref="A4"/>
      <pageMargins left="0.75" right="0.75" top="1" bottom="1" header="0.5" footer="0.5"/>
      <pageSetup orientation="portrait" r:id="rId9"/>
      <headerFooter alignWithMargins="0"/>
    </customSheetView>
    <customSheetView guid="{494F6778-23FE-4AAC-B37D-6C7543FC13B9}" state="hidden">
      <selection activeCell="A4" sqref="A4"/>
      <pageMargins left="0.75" right="0.75" top="1" bottom="1" header="0.5" footer="0.5"/>
      <pageSetup orientation="portrait" r:id="rId10"/>
      <headerFooter alignWithMargins="0"/>
    </customSheetView>
    <customSheetView guid="{43BCBF1E-CDCF-4541-8D79-87EDCECBC1FD}" state="hidden">
      <selection activeCell="A4" sqref="A4"/>
      <pageMargins left="0.75" right="0.75" top="1" bottom="1" header="0.5" footer="0.5"/>
      <pageSetup orientation="portrait" r:id="rId11"/>
      <headerFooter alignWithMargins="0"/>
    </customSheetView>
    <customSheetView guid="{7A9EA6D6-4DDF-43D9-92E6-C6AFAD14E266}" state="hidden">
      <selection activeCell="A4" sqref="A4"/>
      <pageMargins left="0.75" right="0.75" top="1" bottom="1" header="0.5" footer="0.5"/>
      <pageSetup orientation="portrait" r:id="rId12"/>
      <headerFooter alignWithMargins="0"/>
    </customSheetView>
    <customSheetView guid="{DC28ED1E-3E35-4094-9C2B-5C0A1C1D459C}" state="hidden">
      <selection activeCell="A4" sqref="A4"/>
      <pageMargins left="0.75" right="0.75" top="1" bottom="1" header="0.5" footer="0.5"/>
      <pageSetup orientation="portrait" r:id="rId13"/>
      <headerFooter alignWithMargins="0"/>
    </customSheetView>
    <customSheetView guid="{240327DD-375F-45D4-BA52-89AFD79FE6A1}" state="hidden">
      <selection activeCell="A4" sqref="A4"/>
      <pageMargins left="0.75" right="0.75" top="1" bottom="1" header="0.5" footer="0.5"/>
      <pageSetup orientation="portrait" r:id="rId14"/>
      <headerFooter alignWithMargins="0"/>
    </customSheetView>
    <customSheetView guid="{477F7E43-D393-45BA-B99B-D838E4629B5D}" state="hidden">
      <selection activeCell="A4" sqref="A4"/>
      <pageMargins left="0.75" right="0.75" top="1" bottom="1" header="0.5" footer="0.5"/>
      <pageSetup orientation="portrait" r:id="rId15"/>
      <headerFooter alignWithMargins="0"/>
    </customSheetView>
    <customSheetView guid="{8E3ED18F-7B8F-4A1C-969D-A70DC3B696C3}" state="hidden">
      <selection activeCell="A4" sqref="A4"/>
      <pageMargins left="0.75" right="0.75" top="1" bottom="1" header="0.5" footer="0.5"/>
      <pageSetup orientation="portrait" r:id="rId16"/>
      <headerFooter alignWithMargins="0"/>
    </customSheetView>
    <customSheetView guid="{38BECF6E-1A53-4F98-87B9-44F2C5F77E08}" state="hidden">
      <selection activeCell="A4" sqref="A4"/>
      <pageMargins left="0.75" right="0.75" top="1" bottom="1" header="0.5" footer="0.5"/>
      <pageSetup orientation="portrait" r:id="rId17"/>
      <headerFooter alignWithMargins="0"/>
    </customSheetView>
    <customSheetView guid="{340562B9-6CEE-4962-8D7D-CA1C6778F52C}" state="hidden">
      <selection activeCell="A4" sqref="A4"/>
      <pageMargins left="0.75" right="0.75" top="1" bottom="1" header="0.5" footer="0.5"/>
      <pageSetup orientation="portrait" r:id="rId18"/>
      <headerFooter alignWithMargins="0"/>
    </customSheetView>
    <customSheetView guid="{82E8A0F5-0020-4355-95CF-28601763A783}" state="hidden">
      <selection activeCell="A4" sqref="A4"/>
      <pageMargins left="0.75" right="0.75" top="1" bottom="1" header="0.5" footer="0.5"/>
      <pageSetup orientation="portrait" r:id="rId19"/>
      <headerFooter alignWithMargins="0"/>
    </customSheetView>
    <customSheetView guid="{C2AA7D00-0147-453A-B0DA-364C4F1294A6}" state="hidden">
      <selection activeCell="A4" sqref="A4"/>
      <pageMargins left="0.75" right="0.75" top="1" bottom="1" header="0.5" footer="0.5"/>
      <pageSetup orientation="portrait" r:id="rId20"/>
      <headerFooter alignWithMargins="0"/>
    </customSheetView>
  </customSheetViews>
  <mergeCells count="1">
    <mergeCell ref="A1:B1"/>
  </mergeCells>
  <pageMargins left="0.75" right="0.75" top="1" bottom="1" header="0.5" footer="0.5"/>
  <pageSetup orientation="portrait" r:id="rId2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0B78559-AE2A-4A85-855C-A3044383137A}" state="hidden">
      <pageMargins left="0.7" right="0.7" top="0.75" bottom="0.75" header="0.3" footer="0.3"/>
    </customSheetView>
    <customSheetView guid="{05855B4F-D61E-4C97-B759-B2F96767F6F8}"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C2AA7D00-0147-453A-B0DA-364C4F1294A6}" state="hidden">
      <pageMargins left="0.7" right="0.7" top="0.75" bottom="0.75" header="0.3" footer="0.3"/>
    </customSheetView>
  </customSheetView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
  <sheetViews>
    <sheetView workbookViewId="0"/>
  </sheetViews>
  <sheetFormatPr defaultRowHeight="13.5"/>
  <sheetData/>
  <customSheetViews>
    <customSheetView guid="{C2AA7D00-0147-453A-B0DA-364C4F1294A6}"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46</vt:i4>
      </vt:variant>
    </vt:vector>
  </HeadingPairs>
  <TitlesOfParts>
    <vt:vector size="75" baseType="lpstr">
      <vt:lpstr>Basic</vt:lpstr>
      <vt:lpstr>Cover</vt:lpstr>
      <vt:lpstr>Names of Bidder</vt:lpstr>
      <vt:lpstr>Attach 3(JV)</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vt:lpstr>
      <vt:lpstr>N to W</vt:lpstr>
      <vt:lpstr>Sheet1</vt:lpstr>
      <vt:lpstr>Sheet2</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Himanshu Mittal {हिमांशु मित्तल}</cp:lastModifiedBy>
  <cp:lastPrinted>2018-07-30T12:11:44Z</cp:lastPrinted>
  <dcterms:created xsi:type="dcterms:W3CDTF">2010-09-27T08:09:01Z</dcterms:created>
  <dcterms:modified xsi:type="dcterms:W3CDTF">2024-09-10T05:04:29Z</dcterms:modified>
</cp:coreProperties>
</file>